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EFA NOTES (2)" sheetId="169"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4">#REF!</definedName>
    <definedName name="SCHADDRS" localSheetId="21">#REF!</definedName>
    <definedName name="SCHADDRS" localSheetId="4">#REF!</definedName>
    <definedName name="SCHADDRS" localSheetId="28">#REF!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17">#REF!</definedName>
    <definedName name="SCHCTY" localSheetId="34">#REF!</definedName>
    <definedName name="SCHCTY" localSheetId="21">#REF!</definedName>
    <definedName name="SCHCTY" localSheetId="4">#REF!</definedName>
    <definedName name="SCHCTY" localSheetId="28">#REF!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17">#REF!</definedName>
    <definedName name="SCHNMBR" localSheetId="34">#REF!</definedName>
    <definedName name="SCHNMBR" localSheetId="21">#REF!</definedName>
    <definedName name="SCHNMBR" localSheetId="4">#REF!</definedName>
    <definedName name="SCHNMBR" localSheetId="28">#REF!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17">#REF!</definedName>
    <definedName name="SCHNME" localSheetId="34">#REF!</definedName>
    <definedName name="SCHNME" localSheetId="21">#REF!</definedName>
    <definedName name="SCHNME" localSheetId="4">#REF!</definedName>
    <definedName name="SCHNME" localSheetId="28">#REF!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17">#REF!</definedName>
    <definedName name="SUPT" localSheetId="34">#REF!</definedName>
    <definedName name="SUPT" localSheetId="21">#REF!</definedName>
    <definedName name="SUPT" localSheetId="4">#REF!</definedName>
    <definedName name="SUPT" localSheetId="28">#REF!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A4" i="169" l="1"/>
  <c r="E10" i="108"/>
  <c r="F15" i="160" l="1"/>
  <c r="F14" i="160"/>
  <c r="F13" i="160"/>
  <c r="H12" i="160"/>
  <c r="F12" i="160"/>
  <c r="H20" i="160"/>
  <c r="F20" i="160"/>
  <c r="H18" i="160"/>
  <c r="F18" i="160"/>
  <c r="K24" i="168"/>
  <c r="I24" i="168"/>
  <c r="G24" i="168"/>
  <c r="E24" i="168"/>
  <c r="J12" i="168"/>
  <c r="B4" i="168"/>
  <c r="J20" i="160"/>
  <c r="J14" i="160"/>
  <c r="J12" i="160"/>
  <c r="H24" i="168" l="1"/>
  <c r="F24" i="168"/>
  <c r="J18" i="160"/>
  <c r="J24" i="168" s="1"/>
  <c r="B7773" i="106"/>
  <c r="D17" i="159" l="1"/>
  <c r="D87" i="36" l="1"/>
  <c r="D14" i="159" l="1"/>
  <c r="D12" i="159"/>
  <c r="C16" i="157"/>
  <c r="A15" i="157"/>
  <c r="K11" i="157"/>
  <c r="J11" i="157"/>
  <c r="I13" i="157"/>
  <c r="K18" i="157"/>
  <c r="G18" i="157"/>
  <c r="G15" i="157"/>
  <c r="G11" i="157"/>
  <c r="G10" i="157"/>
  <c r="G9" i="157"/>
  <c r="A14" i="157"/>
  <c r="G7" i="157"/>
  <c r="E7" i="157"/>
  <c r="A2" i="169" s="1"/>
  <c r="A7" i="157"/>
  <c r="A1" i="169"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2" i="165"/>
  <c r="B2" i="168"/>
  <c r="B1" i="165"/>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F78" i="34"/>
  <c r="B7764" i="106"/>
  <c r="D7764" i="106" s="1"/>
  <c r="J83" i="28"/>
  <c r="J86" i="28"/>
  <c r="B7759" i="106"/>
  <c r="K6" i="29"/>
  <c r="B7763" i="106" s="1"/>
  <c r="D7763" i="106" s="1"/>
  <c r="B7762" i="106"/>
  <c r="K12" i="12"/>
  <c r="K23" i="12"/>
  <c r="K24" i="12"/>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F129" i="34" s="1"/>
  <c r="C216" i="5"/>
  <c r="C224" i="5"/>
  <c r="C228" i="5"/>
  <c r="C259" i="5"/>
  <c r="B7761" i="106"/>
  <c r="L127" i="29"/>
  <c r="L129" i="29" s="1"/>
  <c r="L136" i="29"/>
  <c r="L138" i="29" s="1"/>
  <c r="L148" i="29"/>
  <c r="I7" i="145"/>
  <c r="I6" i="145"/>
  <c r="D86" i="36"/>
  <c r="D84" i="36"/>
  <c r="K75" i="29"/>
  <c r="K130" i="29"/>
  <c r="B2805" i="106" s="1"/>
  <c r="D2805" i="106" s="1"/>
  <c r="K179" i="29"/>
  <c r="K122" i="29"/>
  <c r="K67" i="29"/>
  <c r="E17" i="145"/>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6" i="106"/>
  <c r="D1126" i="106" s="1"/>
  <c r="K60" i="29"/>
  <c r="K61" i="29"/>
  <c r="B1128" i="106" s="1"/>
  <c r="D1128" i="106" s="1"/>
  <c r="K62" i="29"/>
  <c r="B1129" i="106" s="1"/>
  <c r="D1129" i="106" s="1"/>
  <c r="K63" i="29"/>
  <c r="B1131" i="106"/>
  <c r="D1131" i="106" s="1"/>
  <c r="D1132" i="106"/>
  <c r="B1134" i="106"/>
  <c r="D1134" i="106" s="1"/>
  <c r="K68" i="29"/>
  <c r="K69" i="29"/>
  <c r="B1136" i="106" s="1"/>
  <c r="D1136" i="106" s="1"/>
  <c r="K70" i="29"/>
  <c r="B1137" i="106"/>
  <c r="D1137" i="106" s="1"/>
  <c r="D1138" i="106"/>
  <c r="K71" i="29"/>
  <c r="B1139" i="106" s="1"/>
  <c r="D1139" i="106" s="1"/>
  <c r="D1140" i="106"/>
  <c r="K73" i="29"/>
  <c r="K78" i="29"/>
  <c r="K79" i="29"/>
  <c r="K80" i="29"/>
  <c r="B2975" i="106" s="1"/>
  <c r="D2975" i="106" s="1"/>
  <c r="K81" i="29"/>
  <c r="K82" i="29"/>
  <c r="K83" i="29"/>
  <c r="B2978" i="106" s="1"/>
  <c r="D2978" i="106" s="1"/>
  <c r="K93" i="29"/>
  <c r="K94" i="29"/>
  <c r="B6999" i="106" s="1"/>
  <c r="D6999" i="106" s="1"/>
  <c r="K95" i="29"/>
  <c r="B7001" i="106" s="1"/>
  <c r="D7001" i="106" s="1"/>
  <c r="K96" i="29"/>
  <c r="B7003" i="106" s="1"/>
  <c r="D7003" i="106" s="1"/>
  <c r="K97" i="29"/>
  <c r="K98" i="29"/>
  <c r="B7007" i="106" s="1"/>
  <c r="D7007" i="106" s="1"/>
  <c r="K99" i="29"/>
  <c r="B7010" i="106" s="1"/>
  <c r="D7010" i="106" s="1"/>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1" i="106" s="1"/>
  <c r="D1241" i="106" s="1"/>
  <c r="B1239" i="106"/>
  <c r="D1239" i="106" s="1"/>
  <c r="B1240" i="106"/>
  <c r="D1240" i="106" s="1"/>
  <c r="E136" i="29"/>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B7047" i="106" s="1"/>
  <c r="H148" i="29"/>
  <c r="B1272" i="106" s="1"/>
  <c r="D1272" i="106"/>
  <c r="K123" i="29"/>
  <c r="K124" i="29"/>
  <c r="B1276" i="106"/>
  <c r="D1276" i="106" s="1"/>
  <c r="K126" i="29"/>
  <c r="B1277" i="106"/>
  <c r="D1277" i="106" s="1"/>
  <c r="D1278" i="106"/>
  <c r="K125" i="29"/>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E204" i="29" s="1"/>
  <c r="B1353" i="106" s="1"/>
  <c r="D1353"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B4087" i="106" s="1"/>
  <c r="D4087" i="106" s="1"/>
  <c r="K182" i="29"/>
  <c r="K183" i="29"/>
  <c r="K184" i="29"/>
  <c r="B3009" i="106" s="1"/>
  <c r="D3009" i="106" s="1"/>
  <c r="K185" i="29"/>
  <c r="B3010" i="106" s="1"/>
  <c r="D3010" i="106" s="1"/>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K245" i="29"/>
  <c r="B7088" i="106" s="1"/>
  <c r="D7088" i="106" s="1"/>
  <c r="K246" i="29"/>
  <c r="B7090" i="106" s="1"/>
  <c r="D7090" i="106" s="1"/>
  <c r="K247" i="29"/>
  <c r="K248" i="29"/>
  <c r="K249" i="29"/>
  <c r="B7096" i="106" s="1"/>
  <c r="D7096" i="106" s="1"/>
  <c r="K250" i="29"/>
  <c r="B7098" i="106" s="1"/>
  <c r="D7098" i="106" s="1"/>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c r="B2831" i="106"/>
  <c r="D2831" i="106" s="1"/>
  <c r="B2832" i="106"/>
  <c r="D2832" i="106" s="1"/>
  <c r="D2833" i="106"/>
  <c r="D2834" i="106"/>
  <c r="D2835" i="106"/>
  <c r="B2836" i="106"/>
  <c r="D2836" i="106" s="1"/>
  <c r="D2838" i="106"/>
  <c r="B2840" i="106"/>
  <c r="D2840"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4" i="106"/>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K347" i="29"/>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c r="D6879" i="106" s="1"/>
  <c r="B6880" i="106"/>
  <c r="D6880" i="106" s="1"/>
  <c r="K22" i="29"/>
  <c r="B6881" i="106" s="1"/>
  <c r="D6881" i="106" s="1"/>
  <c r="B6882" i="106"/>
  <c r="D6882" i="106" s="1"/>
  <c r="K23" i="29"/>
  <c r="F42" i="34" s="1"/>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6" i="106"/>
  <c r="D6996" i="106" s="1"/>
  <c r="B6997" i="106"/>
  <c r="D6997" i="106" s="1"/>
  <c r="B6998" i="106"/>
  <c r="D6998" i="106" s="1"/>
  <c r="B7000" i="106"/>
  <c r="D7000" i="106" s="1"/>
  <c r="B7002" i="106"/>
  <c r="D7002" i="106" s="1"/>
  <c r="B7004" i="106"/>
  <c r="D7004" i="106" s="1"/>
  <c r="B7005" i="106"/>
  <c r="D7005" i="106" s="1"/>
  <c r="B7006" i="106"/>
  <c r="D7006" i="106" s="1"/>
  <c r="B7008" i="106"/>
  <c r="D7008" i="106" s="1"/>
  <c r="B7009" i="106"/>
  <c r="D7009"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D7047" i="106"/>
  <c r="B7049" i="106"/>
  <c r="D7049" i="106" s="1"/>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3" i="106"/>
  <c r="D7083" i="106" s="1"/>
  <c r="B7084" i="106"/>
  <c r="D7084" i="106" s="1"/>
  <c r="B7085" i="106"/>
  <c r="D7085" i="106" s="1"/>
  <c r="B7086" i="106"/>
  <c r="D7086" i="106" s="1"/>
  <c r="B7087" i="106"/>
  <c r="D7087" i="106" s="1"/>
  <c r="B7089" i="106"/>
  <c r="D7089" i="106" s="1"/>
  <c r="B7091" i="106"/>
  <c r="D7091" i="106" s="1"/>
  <c r="B7092" i="106"/>
  <c r="D7092" i="106" s="1"/>
  <c r="B7093" i="106"/>
  <c r="D7093" i="106" s="1"/>
  <c r="B7094" i="106"/>
  <c r="D7094"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s="1"/>
  <c r="B7167" i="106"/>
  <c r="D7167" i="106"/>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03" i="106"/>
  <c r="D7203" i="106" s="1"/>
  <c r="H323" i="29"/>
  <c r="B7204" i="106" s="1"/>
  <c r="D7204" i="106" s="1"/>
  <c r="I323" i="29"/>
  <c r="B7205" i="106"/>
  <c r="D7205" i="106" s="1"/>
  <c r="J323" i="29"/>
  <c r="B7206" i="106" s="1"/>
  <c r="D7206" i="106" s="1"/>
  <c r="K321" i="29"/>
  <c r="B7696" i="106" s="1"/>
  <c r="D7696" i="106" s="1"/>
  <c r="K322" i="29"/>
  <c r="B7208" i="106"/>
  <c r="D7208" i="106" s="1"/>
  <c r="K326" i="29"/>
  <c r="K329" i="29" s="1"/>
  <c r="B7209" i="106"/>
  <c r="D7209" i="106" s="1"/>
  <c r="B7210" i="106"/>
  <c r="D7210" i="106" s="1"/>
  <c r="K327" i="29"/>
  <c r="B7211" i="106" s="1"/>
  <c r="D7211" i="106" s="1"/>
  <c r="B7212" i="106"/>
  <c r="D7212" i="106" s="1"/>
  <c r="K328" i="29"/>
  <c r="B7213" i="106" s="1"/>
  <c r="D7213" i="106" s="1"/>
  <c r="H329" i="29"/>
  <c r="C331" i="29"/>
  <c r="B7216" i="106" s="1"/>
  <c r="D7216" i="106" s="1"/>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B7236" i="106"/>
  <c r="D7236" i="106" s="1"/>
  <c r="B7237" i="106"/>
  <c r="D7237" i="106" s="1"/>
  <c r="B7238" i="106"/>
  <c r="D7238" i="106" s="1"/>
  <c r="B7239" i="106"/>
  <c r="D7239" i="106" s="1"/>
  <c r="B7240" i="106"/>
  <c r="D7240"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c r="B7654" i="106"/>
  <c r="D7654" i="106" s="1"/>
  <c r="B7655" i="106"/>
  <c r="D7655" i="106"/>
  <c r="B7656" i="106"/>
  <c r="D7656" i="106" s="1"/>
  <c r="B7657" i="106"/>
  <c r="D7657" i="106"/>
  <c r="B7658" i="106"/>
  <c r="D7658" i="106" s="1"/>
  <c r="B7659" i="106"/>
  <c r="D7659" i="106"/>
  <c r="B7660" i="106"/>
  <c r="D7660" i="106" s="1"/>
  <c r="B7661" i="106"/>
  <c r="D7661" i="106"/>
  <c r="B7662" i="106"/>
  <c r="D7662" i="106" s="1"/>
  <c r="B7663" i="106"/>
  <c r="D7663" i="106"/>
  <c r="B7664" i="106"/>
  <c r="D7664" i="106" s="1"/>
  <c r="B7665" i="106"/>
  <c r="D7665" i="106"/>
  <c r="B7666" i="106"/>
  <c r="D7666" i="106" s="1"/>
  <c r="B7667" i="106"/>
  <c r="D7667" i="106"/>
  <c r="B7668" i="106"/>
  <c r="D7668" i="106" s="1"/>
  <c r="B7669" i="106"/>
  <c r="D7669" i="106"/>
  <c r="B7670" i="106"/>
  <c r="D7670" i="106" s="1"/>
  <c r="B7671" i="106"/>
  <c r="D7671" i="106"/>
  <c r="B7672" i="106"/>
  <c r="D7672" i="106" s="1"/>
  <c r="B7673" i="106"/>
  <c r="D7673" i="106"/>
  <c r="B7674" i="106"/>
  <c r="D7674" i="106" s="1"/>
  <c r="B7675" i="106"/>
  <c r="D7675" i="106"/>
  <c r="B7676" i="106"/>
  <c r="D7676" i="106" s="1"/>
  <c r="B7677" i="106"/>
  <c r="D7677" i="106"/>
  <c r="B7678" i="106"/>
  <c r="D7678" i="106" s="1"/>
  <c r="B7679" i="106"/>
  <c r="D7679" i="106"/>
  <c r="B7680" i="106"/>
  <c r="D7680" i="106" s="1"/>
  <c r="B7681" i="106"/>
  <c r="D7681" i="106"/>
  <c r="B7682" i="106"/>
  <c r="D7682" i="106" s="1"/>
  <c r="B7683" i="106"/>
  <c r="D7683" i="106"/>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s="1"/>
  <c r="B7700" i="106"/>
  <c r="D7700" i="106"/>
  <c r="B7701" i="106"/>
  <c r="D7701" i="106" s="1"/>
  <c r="B7702" i="106"/>
  <c r="D7702" i="106"/>
  <c r="B7703" i="106"/>
  <c r="D7703" i="106" s="1"/>
  <c r="B7704" i="106"/>
  <c r="D7704" i="106"/>
  <c r="B7705" i="106"/>
  <c r="D7705" i="106" s="1"/>
  <c r="B7706" i="106"/>
  <c r="D7706" i="106"/>
  <c r="B7707" i="106"/>
  <c r="D7707" i="106" s="1"/>
  <c r="B7708" i="106"/>
  <c r="D7708" i="106"/>
  <c r="B7709" i="106"/>
  <c r="D7709" i="106" s="1"/>
  <c r="B7710" i="106"/>
  <c r="D7710" i="106"/>
  <c r="B7711" i="106"/>
  <c r="D7711" i="106" s="1"/>
  <c r="B7712" i="106"/>
  <c r="D7712" i="106"/>
  <c r="B7713" i="106"/>
  <c r="D7713" i="106" s="1"/>
  <c r="B7714" i="106"/>
  <c r="D7714" i="106"/>
  <c r="B7715" i="106"/>
  <c r="D7715" i="106" s="1"/>
  <c r="B7716" i="106"/>
  <c r="D7716" i="106"/>
  <c r="B7717" i="106"/>
  <c r="D7717" i="106" s="1"/>
  <c r="B7718" i="106"/>
  <c r="D7718" i="106"/>
  <c r="B7719" i="106"/>
  <c r="D7719" i="106" s="1"/>
  <c r="B7720" i="106"/>
  <c r="D7720" i="106"/>
  <c r="B7721" i="106"/>
  <c r="D7721" i="106" s="1"/>
  <c r="B7722" i="106"/>
  <c r="D7722" i="106"/>
  <c r="B7723" i="106"/>
  <c r="D7723" i="106" s="1"/>
  <c r="B7724" i="106"/>
  <c r="D7724" i="106"/>
  <c r="B7725" i="106"/>
  <c r="D7725" i="106" s="1"/>
  <c r="D7726" i="106"/>
  <c r="B7728" i="106"/>
  <c r="D7728" i="106" s="1"/>
  <c r="D7729" i="106"/>
  <c r="B7731" i="106"/>
  <c r="D7731" i="106" s="1"/>
  <c r="D7734" i="106"/>
  <c r="B7735" i="106"/>
  <c r="D7735" i="106" s="1"/>
  <c r="B7736" i="106"/>
  <c r="D7736" i="106"/>
  <c r="B7737" i="106"/>
  <c r="D7737" i="106" s="1"/>
  <c r="B7738" i="106"/>
  <c r="D7738" i="106"/>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60" i="36"/>
  <c r="D74" i="36"/>
  <c r="D77" i="36"/>
  <c r="D78" i="36"/>
  <c r="D85" i="36"/>
  <c r="B64" i="127"/>
  <c r="B65" i="127"/>
  <c r="G26" i="108"/>
  <c r="D27" i="108"/>
  <c r="E27" i="108"/>
  <c r="F27" i="108"/>
  <c r="G27" i="108"/>
  <c r="E28" i="108"/>
  <c r="F28" i="108"/>
  <c r="F31" i="108"/>
  <c r="F36" i="108"/>
  <c r="F37" i="108"/>
  <c r="G28" i="108"/>
  <c r="G29" i="108"/>
  <c r="E30" i="108"/>
  <c r="D31" i="108"/>
  <c r="D36"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F40" i="34"/>
  <c r="C41" i="34"/>
  <c r="D41" i="34"/>
  <c r="F41" i="34"/>
  <c r="C42" i="34"/>
  <c r="D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29" i="29"/>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D82" i="5"/>
  <c r="B5348" i="106" s="1"/>
  <c r="D5348" i="106" s="1"/>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E109" i="5"/>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s="1"/>
  <c r="D5534" i="106" s="1"/>
  <c r="F121" i="5"/>
  <c r="F131" i="5"/>
  <c r="F154" i="5"/>
  <c r="F172" i="5"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G172" i="5"/>
  <c r="B5770" i="106" s="1"/>
  <c r="D5770" i="106" s="1"/>
  <c r="C144" i="5"/>
  <c r="B5165" i="106" s="1"/>
  <c r="D5165" i="106" s="1"/>
  <c r="C154" i="5"/>
  <c r="B5178" i="106" s="1"/>
  <c r="D5178" i="106" s="1"/>
  <c r="D154" i="5"/>
  <c r="B4357" i="106"/>
  <c r="D4357" i="106" s="1"/>
  <c r="E172" i="5"/>
  <c r="B5644" i="106"/>
  <c r="D5644" i="106" s="1"/>
  <c r="H172" i="5"/>
  <c r="B5899" i="106" s="1"/>
  <c r="D5899" i="106" s="1"/>
  <c r="I172" i="5"/>
  <c r="B4363" i="106"/>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F127" i="34" s="1"/>
  <c r="B5246" i="106"/>
  <c r="D5246" i="106" s="1"/>
  <c r="G201" i="5"/>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K259" i="5"/>
  <c r="K273" i="5" s="1"/>
  <c r="B4442" i="106" s="1"/>
  <c r="D4442" i="106" s="1"/>
  <c r="B6840" i="106"/>
  <c r="D6840" i="106" s="1"/>
  <c r="I274" i="5"/>
  <c r="E4" i="4"/>
  <c r="B2630" i="106" s="1"/>
  <c r="D2630" i="106" s="1"/>
  <c r="D5" i="4"/>
  <c r="B3406" i="106" s="1"/>
  <c r="D3406" i="106" s="1"/>
  <c r="F5" i="4"/>
  <c r="B3408" i="106" s="1"/>
  <c r="D3408" i="106" s="1"/>
  <c r="G14" i="4"/>
  <c r="B2609" i="106" s="1"/>
  <c r="D2609" i="106" s="1"/>
  <c r="K13" i="4"/>
  <c r="B3572" i="106" s="1"/>
  <c r="D3572" i="106" s="1"/>
  <c r="C14" i="4"/>
  <c r="B2558" i="106" s="1"/>
  <c r="D2558" i="106" s="1"/>
  <c r="D14" i="4"/>
  <c r="B2570" i="106" s="1"/>
  <c r="D2570" i="106" s="1"/>
  <c r="F14" i="4"/>
  <c r="B2597" i="106" s="1"/>
  <c r="D2597" i="106" s="1"/>
  <c r="E15" i="4"/>
  <c r="B2633" i="106" s="1"/>
  <c r="D2633" i="106" s="1"/>
  <c r="N22" i="3"/>
  <c r="B283" i="106" s="1"/>
  <c r="D283" i="106" s="1"/>
  <c r="N23" i="3"/>
  <c r="B284" i="106" s="1"/>
  <c r="D284" i="106" s="1"/>
  <c r="C41" i="3"/>
  <c r="B93" i="106" s="1"/>
  <c r="D93" i="106" s="1"/>
  <c r="D7" i="118"/>
  <c r="D8" i="118"/>
  <c r="D9" i="118"/>
  <c r="H14" i="118"/>
  <c r="H19" i="118"/>
  <c r="H24" i="118"/>
  <c r="H28" i="118"/>
  <c r="H29" i="118"/>
  <c r="D11" i="37"/>
  <c r="D22" i="37"/>
  <c r="J22" i="37"/>
  <c r="L22" i="37"/>
  <c r="D24" i="37"/>
  <c r="B4270" i="106" s="1"/>
  <c r="D4270" i="106" s="1"/>
  <c r="B83" i="36"/>
  <c r="L5" i="11"/>
  <c r="B2056" i="106" s="1"/>
  <c r="D2056" i="106" s="1"/>
  <c r="D4" i="7"/>
  <c r="B1760" i="106" s="1"/>
  <c r="D1760" i="106" s="1"/>
  <c r="D5" i="7"/>
  <c r="B1761" i="106" s="1"/>
  <c r="D1761" i="106" s="1"/>
  <c r="D14" i="7"/>
  <c r="B1770" i="106" s="1"/>
  <c r="D1770" i="106" s="1"/>
  <c r="F135" i="34"/>
  <c r="F126" i="34"/>
  <c r="B5847" i="106"/>
  <c r="D5847" i="106" s="1"/>
  <c r="B5599" i="106"/>
  <c r="D5599" i="106" s="1"/>
  <c r="K274" i="5"/>
  <c r="K7" i="4" s="1"/>
  <c r="B3718" i="106" s="1"/>
  <c r="D3718" i="106" s="1"/>
  <c r="C172" i="5"/>
  <c r="B5214" i="106" s="1"/>
  <c r="D5214" i="106" s="1"/>
  <c r="J109" i="5"/>
  <c r="J4" i="4" s="1"/>
  <c r="B6220" i="106" s="1"/>
  <c r="D6220" i="106" s="1"/>
  <c r="F109" i="5"/>
  <c r="F4" i="4" s="1"/>
  <c r="D109" i="5"/>
  <c r="B5356" i="106" s="1"/>
  <c r="D5356" i="106" s="1"/>
  <c r="F106" i="34"/>
  <c r="F104" i="34"/>
  <c r="D7" i="7"/>
  <c r="B1763" i="106" s="1"/>
  <c r="D1763" i="106" s="1"/>
  <c r="B5588" i="106"/>
  <c r="D5588" i="106" s="1"/>
  <c r="B6352" i="106"/>
  <c r="D6352" i="106" s="1"/>
  <c r="B1746" i="106"/>
  <c r="D1746" i="106" s="1"/>
  <c r="D17" i="7"/>
  <c r="B4104" i="106" s="1"/>
  <c r="D4104" i="106" s="1"/>
  <c r="D18" i="7"/>
  <c r="B4105" i="106" s="1"/>
  <c r="D4105" i="106" s="1"/>
  <c r="D11" i="7"/>
  <c r="B1768" i="106" s="1"/>
  <c r="D1768" i="106" s="1"/>
  <c r="F16" i="11" l="1"/>
  <c r="B2031" i="106" s="1"/>
  <c r="D2031" i="106" s="1"/>
  <c r="F35" i="34"/>
  <c r="C173" i="5"/>
  <c r="B5223" i="106" s="1"/>
  <c r="D5223" i="106" s="1"/>
  <c r="C109" i="5"/>
  <c r="B5121" i="106" s="1"/>
  <c r="D5121" i="106" s="1"/>
  <c r="B4173" i="106"/>
  <c r="D4173" i="106" s="1"/>
  <c r="D75" i="36"/>
  <c r="B3675" i="106"/>
  <c r="D3675" i="106" s="1"/>
  <c r="K349" i="29"/>
  <c r="B3676" i="106" s="1"/>
  <c r="D3676" i="106" s="1"/>
  <c r="F41" i="3"/>
  <c r="B169" i="106"/>
  <c r="D169" i="106" s="1"/>
  <c r="B7758" i="106"/>
  <c r="D7758" i="106" s="1"/>
  <c r="J88" i="28"/>
  <c r="B6014" i="106"/>
  <c r="D6014" i="106" s="1"/>
  <c r="B6191" i="106"/>
  <c r="D6191" i="106" s="1"/>
  <c r="J41" i="3"/>
  <c r="B6216" i="106" s="1"/>
  <c r="D6216" i="106" s="1"/>
  <c r="B1130" i="106"/>
  <c r="D1130" i="106" s="1"/>
  <c r="G30" i="108"/>
  <c r="E15" i="145"/>
  <c r="F26" i="108"/>
  <c r="F40" i="108" s="1"/>
  <c r="G42" i="108" s="1"/>
  <c r="B7733" i="106"/>
  <c r="D7733" i="106" s="1"/>
  <c r="K26" i="12"/>
  <c r="B7743" i="106" s="1"/>
  <c r="D7743" i="106" s="1"/>
  <c r="D15" i="7"/>
  <c r="B1772" i="106" s="1"/>
  <c r="D1772" i="106" s="1"/>
  <c r="D12" i="7"/>
  <c r="B1769" i="106" s="1"/>
  <c r="D1769" i="106" s="1"/>
  <c r="D4" i="4"/>
  <c r="B2564" i="106" s="1"/>
  <c r="D2564" i="106" s="1"/>
  <c r="F105" i="34"/>
  <c r="H109" i="5"/>
  <c r="H173" i="5"/>
  <c r="I6" i="4"/>
  <c r="B5011" i="106" s="1"/>
  <c r="D5011" i="106" s="1"/>
  <c r="G5" i="4"/>
  <c r="B3409" i="106" s="1"/>
  <c r="D3409" i="106" s="1"/>
  <c r="B6409" i="106"/>
  <c r="D6409" i="106" s="1"/>
  <c r="F128" i="34"/>
  <c r="F173" i="5"/>
  <c r="F6" i="4" s="1"/>
  <c r="B2593" i="106" s="1"/>
  <c r="D2593" i="106" s="1"/>
  <c r="G109" i="5"/>
  <c r="D26" i="108"/>
  <c r="D40" i="108" s="1"/>
  <c r="E42" i="108" s="1"/>
  <c r="D59" i="36"/>
  <c r="B6877" i="106"/>
  <c r="D6877" i="106" s="1"/>
  <c r="F39" i="34"/>
  <c r="B3647" i="106"/>
  <c r="D3647" i="106" s="1"/>
  <c r="B3626" i="106"/>
  <c r="D3626" i="106" s="1"/>
  <c r="L15" i="11"/>
  <c r="B3459" i="106" s="1"/>
  <c r="D3459" i="106" s="1"/>
  <c r="K110" i="29"/>
  <c r="K275" i="5"/>
  <c r="B5394" i="106"/>
  <c r="D5394" i="106" s="1"/>
  <c r="D172" i="5"/>
  <c r="B5102" i="106"/>
  <c r="D5102" i="106" s="1"/>
  <c r="F94" i="34"/>
  <c r="D7245" i="106"/>
  <c r="B7135" i="106"/>
  <c r="D7135" i="106" s="1"/>
  <c r="K323" i="29"/>
  <c r="B6124" i="106"/>
  <c r="D6124" i="106" s="1"/>
  <c r="B1364" i="106"/>
  <c r="D1364" i="106" s="1"/>
  <c r="G204" i="29"/>
  <c r="B2974" i="106"/>
  <c r="D2974" i="106" s="1"/>
  <c r="K84" i="29"/>
  <c r="L331" i="29"/>
  <c r="F19" i="7"/>
  <c r="B7200" i="106"/>
  <c r="D7200" i="106" s="1"/>
  <c r="D331" i="29"/>
  <c r="B7217" i="106" s="1"/>
  <c r="D7217" i="106" s="1"/>
  <c r="B3673" i="106"/>
  <c r="D3673" i="106" s="1"/>
  <c r="K344" i="29"/>
  <c r="B3170" i="106"/>
  <c r="D3170" i="106" s="1"/>
  <c r="H76" i="4"/>
  <c r="B3298" i="106" s="1"/>
  <c r="D3298" i="106" s="1"/>
  <c r="F15" i="145"/>
  <c r="F19" i="145" s="1"/>
  <c r="B1274" i="106"/>
  <c r="D1274" i="106" s="1"/>
  <c r="E26" i="108"/>
  <c r="J173" i="5"/>
  <c r="F110" i="34"/>
  <c r="F130" i="34"/>
  <c r="D9" i="7"/>
  <c r="B1767" i="106" s="1"/>
  <c r="D1767" i="106" s="1"/>
  <c r="K28" i="118"/>
  <c r="O27" i="118" s="1"/>
  <c r="O29" i="118" s="1"/>
  <c r="J273" i="5"/>
  <c r="B7041" i="106" s="1"/>
  <c r="D7041" i="106" s="1"/>
  <c r="B6839" i="106"/>
  <c r="D6839" i="106" s="1"/>
  <c r="B5618" i="106"/>
  <c r="D5618" i="106" s="1"/>
  <c r="G173" i="5"/>
  <c r="B5778" i="106" s="1"/>
  <c r="D5778" i="106" s="1"/>
  <c r="B5987" i="106"/>
  <c r="D5987" i="106" s="1"/>
  <c r="K109" i="5"/>
  <c r="B3725" i="106"/>
  <c r="D3725" i="106" s="1"/>
  <c r="D13" i="7"/>
  <c r="B3726" i="106" s="1"/>
  <c r="D3726" i="106" s="1"/>
  <c r="D56" i="36"/>
  <c r="B7235" i="106"/>
  <c r="D7235" i="106" s="1"/>
  <c r="B3649" i="106"/>
  <c r="D3649" i="106" s="1"/>
  <c r="G354" i="29"/>
  <c r="B3650" i="106" s="1"/>
  <c r="D3650" i="106" s="1"/>
  <c r="B3552" i="106"/>
  <c r="D3552" i="106" s="1"/>
  <c r="D58" i="36"/>
  <c r="B2030" i="106"/>
  <c r="D2030" i="106" s="1"/>
  <c r="L13" i="11"/>
  <c r="B2060" i="106" s="1"/>
  <c r="D2060" i="106" s="1"/>
  <c r="F21" i="8"/>
  <c r="B3689" i="106"/>
  <c r="D3689" i="106" s="1"/>
  <c r="B1553" i="106"/>
  <c r="D1553" i="106" s="1"/>
  <c r="H305" i="29"/>
  <c r="B1554" i="106" s="1"/>
  <c r="D1554" i="106" s="1"/>
  <c r="K178" i="29"/>
  <c r="F13" i="4" s="1"/>
  <c r="B2596" i="106" s="1"/>
  <c r="D2596" i="106" s="1"/>
  <c r="B1351" i="106"/>
  <c r="D1351" i="106" s="1"/>
  <c r="B3656" i="106"/>
  <c r="D3656" i="106" s="1"/>
  <c r="H354" i="29"/>
  <c r="B3660" i="106" s="1"/>
  <c r="D3660" i="106" s="1"/>
  <c r="K286" i="29"/>
  <c r="B1314" i="106"/>
  <c r="D1314" i="106" s="1"/>
  <c r="H166" i="29"/>
  <c r="B3488" i="106"/>
  <c r="D3488" i="106" s="1"/>
  <c r="E29" i="108"/>
  <c r="E138" i="29"/>
  <c r="B4202" i="106"/>
  <c r="D4202" i="106" s="1"/>
  <c r="B1142" i="106"/>
  <c r="D1142" i="106" s="1"/>
  <c r="E38" i="108"/>
  <c r="G38" i="108"/>
  <c r="B6995" i="106"/>
  <c r="D6995" i="106" s="1"/>
  <c r="K92" i="29"/>
  <c r="B2089" i="106" s="1"/>
  <c r="D2089" i="106" s="1"/>
  <c r="B3391" i="106"/>
  <c r="D3391" i="106" s="1"/>
  <c r="K223" i="29"/>
  <c r="H202" i="29"/>
  <c r="B1375" i="106" s="1"/>
  <c r="D1375" i="106" s="1"/>
  <c r="B4156" i="106"/>
  <c r="D4156" i="106" s="1"/>
  <c r="B1339" i="106"/>
  <c r="D1339" i="106" s="1"/>
  <c r="C204" i="29"/>
  <c r="B1340" i="106" s="1"/>
  <c r="D1340" i="106" s="1"/>
  <c r="K162" i="29"/>
  <c r="B1323" i="106"/>
  <c r="D1323" i="106" s="1"/>
  <c r="F60" i="34"/>
  <c r="B2037" i="106"/>
  <c r="D2037" i="106" s="1"/>
  <c r="K16" i="11"/>
  <c r="B2055" i="106" s="1"/>
  <c r="D2055" i="106" s="1"/>
  <c r="B2105" i="106"/>
  <c r="D2105" i="106" s="1"/>
  <c r="I76" i="4"/>
  <c r="E305" i="29"/>
  <c r="B1536" i="106" s="1"/>
  <c r="D1536" i="106" s="1"/>
  <c r="K278" i="29"/>
  <c r="B1124" i="106"/>
  <c r="D1124"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B6023" i="106"/>
  <c r="D6023" i="106" s="1"/>
  <c r="B2657" i="106"/>
  <c r="D2657" i="106" s="1"/>
  <c r="B3447" i="106"/>
  <c r="D3447" i="106" s="1"/>
  <c r="B7270" i="106"/>
  <c r="C34" i="131"/>
  <c r="L16" i="11" l="1"/>
  <c r="B2061" i="106" s="1"/>
  <c r="D2061" i="106" s="1"/>
  <c r="L114" i="29"/>
  <c r="C114" i="29"/>
  <c r="B757" i="106" s="1"/>
  <c r="D757" i="106" s="1"/>
  <c r="F175" i="34"/>
  <c r="C6" i="4"/>
  <c r="B2553" i="106" s="1"/>
  <c r="D2553" i="106" s="1"/>
  <c r="C4" i="4"/>
  <c r="B2551" i="106" s="1"/>
  <c r="D2551" i="106" s="1"/>
  <c r="B1879" i="106"/>
  <c r="D1879" i="106" s="1"/>
  <c r="H22" i="37"/>
  <c r="B3674" i="106"/>
  <c r="D3674" i="106" s="1"/>
  <c r="K15" i="4"/>
  <c r="B3573" i="106" s="1"/>
  <c r="D3573" i="106" s="1"/>
  <c r="B1365" i="106"/>
  <c r="D1365" i="106" s="1"/>
  <c r="F65" i="34"/>
  <c r="D19" i="7"/>
  <c r="B1775" i="106" s="1"/>
  <c r="D1775" i="106" s="1"/>
  <c r="B6397" i="106"/>
  <c r="D6397" i="106" s="1"/>
  <c r="J6" i="4"/>
  <c r="B6221" i="106" s="1"/>
  <c r="D6221" i="106" s="1"/>
  <c r="B5906" i="106"/>
  <c r="D5906" i="106" s="1"/>
  <c r="H6" i="4"/>
  <c r="B2656" i="106" s="1"/>
  <c r="D2656" i="106" s="1"/>
  <c r="K102" i="29"/>
  <c r="B1381" i="106"/>
  <c r="D1381" i="106" s="1"/>
  <c r="D7254" i="106"/>
  <c r="D7253" i="106"/>
  <c r="F274" i="5"/>
  <c r="F275" i="5" s="1"/>
  <c r="B3724" i="106"/>
  <c r="D3724" i="106" s="1"/>
  <c r="G15" i="4"/>
  <c r="B6032" i="106" s="1"/>
  <c r="D6032" i="106" s="1"/>
  <c r="F73" i="34"/>
  <c r="D57" i="36"/>
  <c r="B1151" i="106"/>
  <c r="D1151" i="106" s="1"/>
  <c r="K112" i="29"/>
  <c r="B6024" i="106"/>
  <c r="D6024" i="106" s="1"/>
  <c r="G4" i="4"/>
  <c r="B2603" i="106" s="1"/>
  <c r="D2603" i="106" s="1"/>
  <c r="J274" i="5"/>
  <c r="B6025" i="106"/>
  <c r="D6025" i="106" s="1"/>
  <c r="H4" i="4"/>
  <c r="G15" i="145"/>
  <c r="B3318" i="106"/>
  <c r="D3318" i="106" s="1"/>
  <c r="I77" i="4"/>
  <c r="B3319" i="106" s="1"/>
  <c r="D3319" i="106" s="1"/>
  <c r="B1515" i="106"/>
  <c r="D1515" i="106" s="1"/>
  <c r="G16" i="4"/>
  <c r="B2611" i="106" s="1"/>
  <c r="D2611" i="106" s="1"/>
  <c r="B7207" i="106"/>
  <c r="D7207" i="106" s="1"/>
  <c r="J13" i="4"/>
  <c r="B7042" i="106" s="1"/>
  <c r="D7042" i="106" s="1"/>
  <c r="D30" i="36"/>
  <c r="B7760" i="106"/>
  <c r="D7760" i="106" s="1"/>
  <c r="D274" i="5"/>
  <c r="K352" i="29"/>
  <c r="B7243" i="106" s="1"/>
  <c r="D7243" i="106" s="1"/>
  <c r="B1474" i="106"/>
  <c r="D1474" i="106" s="1"/>
  <c r="G12" i="4"/>
  <c r="B2607" i="106" s="1"/>
  <c r="D2607" i="106" s="1"/>
  <c r="B4203" i="106"/>
  <c r="D4203" i="106" s="1"/>
  <c r="E150" i="29"/>
  <c r="B1242" i="106" s="1"/>
  <c r="D1242" i="106" s="1"/>
  <c r="K4" i="4"/>
  <c r="B6028" i="106"/>
  <c r="D6028" i="106" s="1"/>
  <c r="B5412" i="106"/>
  <c r="D5412" i="106" s="1"/>
  <c r="D173" i="5"/>
  <c r="B171" i="106"/>
  <c r="D171" i="106" s="1"/>
  <c r="D53"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D7" i="4"/>
  <c r="D275" i="5"/>
  <c r="B5507" i="106"/>
  <c r="D5507" i="106" s="1"/>
  <c r="B7298" i="106"/>
  <c r="C35" i="131"/>
  <c r="B7299" i="106" s="1"/>
  <c r="C16" i="4" l="1"/>
  <c r="B2560" i="106" s="1"/>
  <c r="D2560" i="106" s="1"/>
  <c r="B7019" i="106"/>
  <c r="D7019" i="106" s="1"/>
  <c r="B7054" i="106"/>
  <c r="D7054" i="106" s="1"/>
  <c r="J7" i="4"/>
  <c r="B3569" i="106"/>
  <c r="D3569" i="106" s="1"/>
  <c r="K8" i="4"/>
  <c r="B2655" i="106"/>
  <c r="D2655" i="106" s="1"/>
  <c r="H8" i="4"/>
  <c r="B5421" i="106"/>
  <c r="D5421" i="106" s="1"/>
  <c r="D6" i="4"/>
  <c r="B2566" i="106" s="1"/>
  <c r="D2566" i="106" s="1"/>
  <c r="K306" i="29"/>
  <c r="B1561" i="106" s="1"/>
  <c r="D1561" i="106" s="1"/>
  <c r="K114" i="29"/>
  <c r="F8" i="34" s="1"/>
  <c r="J275" i="5"/>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D8" i="4"/>
  <c r="B2567" i="106"/>
  <c r="D2567" i="106" s="1"/>
  <c r="J8" i="4" l="1"/>
  <c r="B6222" i="106"/>
  <c r="D6222" i="106" s="1"/>
  <c r="B1152" i="106"/>
  <c r="D1152" i="106" s="1"/>
  <c r="K10" i="4"/>
  <c r="B4130" i="106" s="1"/>
  <c r="D4130" i="106" s="1"/>
  <c r="B3571" i="106"/>
  <c r="D3571" i="106" s="1"/>
  <c r="B2658" i="106"/>
  <c r="D2658" i="106" s="1"/>
  <c r="H10" i="4"/>
  <c r="B4127" i="106" s="1"/>
  <c r="D4127" i="106" s="1"/>
  <c r="B7055" i="106"/>
  <c r="D7055" i="106" s="1"/>
  <c r="K332" i="29"/>
  <c r="B7225" i="106" s="1"/>
  <c r="D722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8" i="118" l="1"/>
  <c r="J20" i="4"/>
  <c r="B6223" i="106"/>
  <c r="D6223" i="106" s="1"/>
  <c r="J10" i="4"/>
  <c r="B6225" i="106" s="1"/>
  <c r="D622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B6230" i="106" l="1"/>
  <c r="D6230" i="106" s="1"/>
  <c r="J78" i="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81" i="4"/>
  <c r="B3239" i="106"/>
  <c r="D3239" i="106" s="1"/>
  <c r="J81" i="4" l="1"/>
  <c r="B6263" i="106"/>
  <c r="D6263"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D82" i="4"/>
  <c r="B1644" i="106"/>
  <c r="D1644" i="106" s="1"/>
  <c r="D64" i="36"/>
  <c r="C9" i="146"/>
  <c r="J16" i="37"/>
  <c r="B4269" i="106" s="1"/>
  <c r="D4269" i="106" s="1"/>
  <c r="H12" i="118" l="1"/>
  <c r="K12" i="118" s="1"/>
  <c r="D70" i="36"/>
  <c r="B6266" i="106"/>
  <c r="D6266" i="106" s="1"/>
  <c r="J82" i="4"/>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B6274" i="106"/>
  <c r="D6274" i="106" s="1"/>
  <c r="J83" i="4"/>
  <c r="B6283" i="106" s="1"/>
  <c r="D6283"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<sst xmlns="http://schemas.openxmlformats.org/spreadsheetml/2006/main" count="5188" uniqueCount="2183">
  <si>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</si>
  <si>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</si>
  <si>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</si>
  <si>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</si>
  <si>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</si>
  <si>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</si>
  <si>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</si>
  <si>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</si>
  <si>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</si>
  <si>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</si>
  <si>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</si>
  <si>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</si>
  <si>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</si>
  <si>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</si>
  <si>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</si>
  <si>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</si>
  <si>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</si>
  <si>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</si>
  <si>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</si>
  <si>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</si>
  <si>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</si>
  <si>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</si>
  <si>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</si>
  <si>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</si>
  <si>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</si>
  <si>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</si>
  <si>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</si>
  <si>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</si>
  <si>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</si>
  <si>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</si>
  <si>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</si>
  <si>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</si>
  <si>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</si>
  <si>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</si>
  <si>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</si>
  <si>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</si>
  <si>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</si>
  <si>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</si>
  <si>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</si>
  <si>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</si>
  <si>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</si>
  <si>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</si>
  <si>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</si>
  <si>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</si>
  <si>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</si>
  <si>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</si>
  <si>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</si>
  <si>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</si>
  <si>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</si>
  <si>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</si>
  <si>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</si>
  <si>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</si>
  <si>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</si>
  <si>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</si>
  <si>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</si>
  <si>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</si>
  <si>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</si>
  <si>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</si>
  <si>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</si>
  <si>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</si>
  <si>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</si>
  <si>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</si>
  <si>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</si>
  <si>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</si>
  <si>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</si>
  <si>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</si>
  <si>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</si>
  <si>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</si>
  <si>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</si>
  <si>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</si>
  <si>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</si>
  <si>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</si>
  <si>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</si>
  <si>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</si>
  <si>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</si>
  <si>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</si>
  <si>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</si>
  <si>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</si>
  <si>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</si>
  <si>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</si>
  <si>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</si>
  <si>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</si>
  <si>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</si>
  <si>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</si>
  <si>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</si>
  <si>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</si>
  <si>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</si>
  <si>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</si>
  <si>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</si>
  <si>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</si>
  <si>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</si>
  <si>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</si>
  <si>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</si>
  <si>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</si>
  <si>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</si>
  <si>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</si>
  <si>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</si>
  <si>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</si>
  <si>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</si>
  <si>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</si>
  <si>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</si>
  <si>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</si>
  <si>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</si>
  <si>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</si>
  <si>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</si>
  <si>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</si>
  <si>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</si>
  <si>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</si>
  <si>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</si>
  <si>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</si>
  <si>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</si>
  <si>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</si>
  <si>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</si>
  <si>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</si>
  <si>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</si>
  <si>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</si>
  <si>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</si>
  <si>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</si>
  <si>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</si>
  <si>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</si>
  <si>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</si>
  <si>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</si>
  <si>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</si>
  <si>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</si>
  <si>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</si>
  <si>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</si>
  <si>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</si>
  <si>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</si>
  <si>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</si>
  <si>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</si>
  <si>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</si>
  <si>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</si>
  <si>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</si>
  <si>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</si>
  <si>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</si>
  <si>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</si>
  <si>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</si>
  <si>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</si>
  <si>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</si>
  <si>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</si>
  <si>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</si>
  <si>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</si>
  <si>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</si>
  <si>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</si>
  <si>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</si>
  <si>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</si>
  <si>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</si>
  <si>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</si>
  <si>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</si>
  <si>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</si>
  <si>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</si>
  <si>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</si>
  <si>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</si>
  <si>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</si>
  <si>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</si>
  <si>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</si>
  <si>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</si>
  <si>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</si>
  <si>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</si>
  <si>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</si>
  <si>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</si>
  <si>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</si>
  <si>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</si>
  <si>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</si>
  <si>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</si>
  <si>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</si>
  <si>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</si>
  <si>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</si>
  <si>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</si>
  <si>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</si>
  <si>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</si>
  <si>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</si>
  <si>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</si>
  <si>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</si>
  <si>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</si>
  <si>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</si>
  <si>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</si>
  <si>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</si>
  <si>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</si>
  <si>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</si>
  <si>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</si>
  <si>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</si>
  <si>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</si>
  <si>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</si>
  <si>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</si>
  <si>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</si>
  <si>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</si>
  <si>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</si>
  <si>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</si>
  <si>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</si>
  <si>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</si>
  <si>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</si>
  <si>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</si>
  <si>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</si>
  <si>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</si>
  <si>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</si>
  <si>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</si>
  <si>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</si>
  <si>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</si>
  <si>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</si>
  <si>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</si>
  <si>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</si>
  <si>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</si>
  <si>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</si>
  <si>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</si>
  <si>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</si>
  <si>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</si>
  <si>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</si>
  <si>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</si>
  <si>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</si>
  <si>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</si>
  <si>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</si>
  <si>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</si>
  <si>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</si>
  <si>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</si>
  <si>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</si>
  <si>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</si>
  <si>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</si>
  <si>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</si>
  <si>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</si>
  <si>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</si>
  <si>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</si>
  <si>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</si>
  <si>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</si>
  <si>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</si>
  <si>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</si>
  <si>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</si>
  <si>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</si>
  <si>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</si>
  <si>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</si>
  <si>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</si>
  <si>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</si>
  <si>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</si>
  <si>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</si>
  <si>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</si>
  <si>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</si>
  <si>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</si>
  <si>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</si>
  <si>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</si>
  <si>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</si>
  <si>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</si>
  <si>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</si>
  <si>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</si>
  <si>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</si>
  <si>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</si>
  <si>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</si>
  <si>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</si>
  <si>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</si>
  <si>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</si>
  <si>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</si>
  <si>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</si>
  <si>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</si>
  <si>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</si>
  <si>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</si>
  <si>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</si>
  <si>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</si>
  <si>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</si>
  <si>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</si>
  <si>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</si>
  <si>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</si>
  <si>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</si>
  <si>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</si>
  <si>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</si>
  <si>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</si>
  <si>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</si>
  <si>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</si>
  <si>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</si>
  <si>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</si>
  <si>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</si>
  <si>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</si>
  <si>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</si>
  <si>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</si>
  <si>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</si>
  <si>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</si>
  <si>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</si>
  <si>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</si>
  <si>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</si>
  <si>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</si>
  <si>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</si>
  <si>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</si>
  <si>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</si>
  <si>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</si>
  <si>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</si>
  <si>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</si>
  <si>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</si>
  <si>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</si>
  <si>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</si>
  <si>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</si>
  <si>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</si>
  <si>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</si>
  <si>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</si>
  <si>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</si>
  <si>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</si>
  <si>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</si>
  <si>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</si>
  <si>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</si>
  <si>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</si>
  <si>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</si>
  <si>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</si>
  <si>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</si>
  <si>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</si>
  <si>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</si>
  <si>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</si>
  <si>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</si>
  <si>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</si>
  <si>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</si>
  <si>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</si>
  <si>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</si>
  <si>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</si>
  <si>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</si>
  <si>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</si>
  <si>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</si>
  <si>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</si>
  <si>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</si>
  <si>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</si>
  <si>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</si>
  <si>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</si>
  <si>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</si>
  <si>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</si>
  <si>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</si>
  <si>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</si>
  <si>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</si>
  <si>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</si>
  <si>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</si>
  <si>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</si>
  <si>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</si>
  <si>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</si>
  <si>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</si>
  <si>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</si>
  <si>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</si>
  <si>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</si>
  <si>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</si>
  <si>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</si>
  <si>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</si>
  <si>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</si>
  <si>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</si>
  <si>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</si>
  <si>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</si>
  <si>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</si>
  <si>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</si>
  <si>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</si>
  <si>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</si>
  <si>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</si>
  <si>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</si>
  <si>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</si>
  <si>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</si>
  <si>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</si>
  <si>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</si>
  <si>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</si>
  <si>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</si>
  <si>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</si>
  <si>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</si>
  <si>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</si>
  <si>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</si>
  <si>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</si>
  <si>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</si>
  <si>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</si>
  <si>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</si>
  <si>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</si>
  <si>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</si>
  <si>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</si>
  <si>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</si>
  <si>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</si>
  <si>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</si>
  <si>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</si>
  <si>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</si>
  <si>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</si>
  <si>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</si>
  <si>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</si>
  <si>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</si>
  <si>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</si>
  <si>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</si>
  <si>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</si>
  <si>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</si>
  <si>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</si>
  <si>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</si>
  <si>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</si>
  <si>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</si>
  <si>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</si>
  <si>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</si>
  <si>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</si>
  <si>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</si>
  <si>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</si>
  <si>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</si>
  <si>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</si>
  <si>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</si>
  <si>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</si>
  <si>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</si>
  <si>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</si>
  <si>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</si>
  <si>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</si>
  <si>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</si>
  <si>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</si>
  <si>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</si>
  <si>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</si>
  <si>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</si>
  <si>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</si>
  <si>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</si>
  <si>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</si>
  <si>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</si>
  <si>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</si>
  <si>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</si>
  <si>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</si>
  <si>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</si>
  <si>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</si>
  <si>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</si>
  <si>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</si>
  <si>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</si>
  <si>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</si>
  <si>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</si>
  <si>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</si>
  <si>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</si>
  <si>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</si>
  <si>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</si>
  <si>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</si>
  <si>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</si>
  <si>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</si>
  <si>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</si>
  <si>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</si>
  <si>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</si>
  <si>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</si>
  <si>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</si>
  <si>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</si>
  <si>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</si>
  <si>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</si>
  <si>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</si>
  <si>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</si>
  <si>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</si>
  <si>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</si>
  <si>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</si>
  <si>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</si>
  <si>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</si>
  <si>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</si>
  <si>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</si>
  <si>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</si>
  <si>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</si>
  <si>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</si>
  <si>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</si>
  <si>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</si>
  <si>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</si>
  <si>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</si>
  <si>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</si>
  <si>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</si>
  <si>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</si>
  <si>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</si>
  <si>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</si>
  <si>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</si>
  <si>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</si>
  <si>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</si>
  <si>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</si>
  <si>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</si>
  <si>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</si>
  <si>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</si>
  <si>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</si>
  <si>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</si>
  <si>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</si>
  <si>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</si>
  <si>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</si>
  <si>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</si>
  <si>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</si>
  <si>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</si>
  <si>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</si>
  <si>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</si>
  <si>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</si>
  <si>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</si>
  <si>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</si>
  <si>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</si>
  <si>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</si>
  <si>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</si>
  <si>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</si>
  <si>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</si>
  <si>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</si>
  <si>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</si>
  <si>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</si>
  <si>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</si>
  <si>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</si>
  <si>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</si>
  <si>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</si>
  <si>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</si>
  <si>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</si>
  <si>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</si>
  <si>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</si>
  <si>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</si>
  <si>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</si>
  <si>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</si>
  <si>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</si>
  <si>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</si>
  <si>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</si>
  <si>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</si>
  <si>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</si>
  <si>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</si>
  <si>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</si>
  <si>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</si>
  <si>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</si>
  <si>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</si>
  <si>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</si>
  <si>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</si>
  <si>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</si>
  <si>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</si>
  <si>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</si>
  <si>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</si>
  <si>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</si>
  <si>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</si>
  <si>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</si>
  <si>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</si>
  <si>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</si>
  <si>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</si>
  <si>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</si>
  <si>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</si>
  <si>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</si>
  <si>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</si>
  <si>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</si>
  <si>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</si>
  <si>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</si>
  <si>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</si>
  <si>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</si>
  <si>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</si>
  <si>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</si>
  <si>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</si>
  <si>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</si>
  <si>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</si>
  <si>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</si>
  <si>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</si>
  <si>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</si>
  <si>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</si>
  <si>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</si>
  <si>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</si>
  <si>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</si>
  <si>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</si>
  <si>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</si>
  <si>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</si>
  <si>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</si>
  <si>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</si>
  <si>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</si>
  <si>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</si>
  <si>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</si>
  <si>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</si>
  <si>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</si>
  <si>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</si>
  <si>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</si>
  <si>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</si>
  <si>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</si>
  <si>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</si>
  <si>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</si>
  <si>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</si>
  <si>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</si>
  <si>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</si>
  <si>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</si>
  <si>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</si>
  <si>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</si>
  <si>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</si>
  <si>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</si>
  <si>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</si>
  <si>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</si>
  <si>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</si>
  <si>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</si>
  <si>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</si>
  <si>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</si>
  <si>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</si>
  <si>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</si>
  <si>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</si>
  <si>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</si>
  <si>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</si>
  <si>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</si>
  <si>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</si>
  <si>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</si>
  <si>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</si>
  <si>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</si>
  <si>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</si>
  <si>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</si>
  <si>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</si>
  <si>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</si>
  <si>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</si>
  <si>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</si>
  <si>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</si>
  <si>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</si>
  <si>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</si>
  <si>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</si>
  <si>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</si>
  <si>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</si>
  <si>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</si>
  <si>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</si>
  <si>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</si>
  <si>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</si>
  <si>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</si>
  <si>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</si>
  <si>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</si>
  <si>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</si>
  <si>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</si>
  <si>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</si>
  <si>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</si>
  <si>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</si>
  <si>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</si>
  <si>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</si>
  <si>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</si>
  <si>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</si>
  <si>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</si>
  <si>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</si>
  <si>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</si>
  <si>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</si>
  <si>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</si>
  <si>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</si>
  <si>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</si>
  <si>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</si>
  <si>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</si>
  <si>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</si>
  <si>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</si>
  <si>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</si>
  <si>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</si>
  <si>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</si>
  <si>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</si>
  <si>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</si>
  <si>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</si>
  <si>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</si>
  <si>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</si>
  <si>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</si>
  <si>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</si>
  <si>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</si>
  <si>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</si>
  <si>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</si>
  <si>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</si>
  <si>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</si>
  <si>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</si>
  <si>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</si>
  <si>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</si>
  <si>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</si>
  <si>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</si>
  <si>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</si>
  <si>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</si>
  <si>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</si>
  <si>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</si>
  <si>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</si>
  <si>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</si>
  <si>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</si>
  <si>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</si>
  <si>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</si>
  <si>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</si>
  <si>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</si>
  <si>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</si>
  <si>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</si>
  <si>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</si>
  <si>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</si>
  <si>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</si>
  <si>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</si>
  <si>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</si>
  <si>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</si>
  <si>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</si>
  <si>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</si>
  <si>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</si>
  <si>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</si>
  <si>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</si>
  <si>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</si>
  <si>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</si>
  <si>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</si>
  <si>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</si>
  <si>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</si>
  <si>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</si>
  <si>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</si>
  <si>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</si>
  <si>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</si>
  <si>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</si>
  <si>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</si>
  <si>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</si>
  <si>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</si>
  <si>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</si>
  <si>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</si>
  <si>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</si>
  <si>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</si>
  <si>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</si>
  <si>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</si>
  <si>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</si>
  <si>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</si>
  <si>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</si>
  <si>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</si>
  <si>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</si>
  <si>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</si>
  <si>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</si>
  <si>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</si>
  <si>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</si>
  <si>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</si>
  <si>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</si>
  <si>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</si>
  <si>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</si>
  <si>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</si>
  <si>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</si>
  <si>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</si>
  <si>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</si>
  <si>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</si>
  <si>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</si>
  <si>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</si>
  <si>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</si>
  <si>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</si>
  <si>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</si>
  <si>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</si>
  <si>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</si>
  <si>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</si>
  <si>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</si>
  <si>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</si>
  <si>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</si>
  <si>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</si>
  <si>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</si>
  <si>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</si>
  <si>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</si>
  <si>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</si>
  <si>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</si>
  <si>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</si>
  <si>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</si>
  <si>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</si>
  <si>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</si>
  <si>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</si>
  <si>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</si>
  <si>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</si>
  <si>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</si>
  <si>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</si>
  <si>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</si>
  <si>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</si>
  <si>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</si>
  <si>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</si>
  <si>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</si>
  <si>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</si>
  <si>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</si>
  <si>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</si>
  <si>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</si>
  <si>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</si>
  <si>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</si>
  <si>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</si>
  <si>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</si>
  <si>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</si>
  <si>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</si>
  <si>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</si>
  <si>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</si>
  <si>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</si>
  <si>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</si>
  <si>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</si>
  <si>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</si>
  <si>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</si>
  <si>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</si>
  <si>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</si>
  <si>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</si>
  <si>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</si>
  <si>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</si>
  <si>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</si>
  <si>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</si>
  <si>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</si>
  <si>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</si>
  <si>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</si>
  <si>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</si>
  <si>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</si>
  <si>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</si>
  <si>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</si>
  <si>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</si>
  <si>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</si>
  <si>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</si>
  <si>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</si>
  <si>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</si>
  <si>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</si>
  <si>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</si>
  <si>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</si>
  <si>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</si>
  <si>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</si>
  <si>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</si>
  <si>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</si>
  <si>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</si>
  <si>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</si>
  <si>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</si>
  <si>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</si>
  <si>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</si>
  <si>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</si>
  <si>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</si>
  <si>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</si>
  <si>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</si>
  <si>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</si>
  <si>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</si>
  <si>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</si>
  <si>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</si>
  <si>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</si>
  <si>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</si>
  <si>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</si>
  <si>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</si>
  <si>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</si>
  <si>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</si>
  <si>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</si>
  <si>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</si>
  <si>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</si>
  <si>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</si>
  <si>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</si>
  <si>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</si>
  <si>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</si>
  <si>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</si>
  <si>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</si>
  <si>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</si>
  <si>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</si>
  <si>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</si>
  <si>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</si>
  <si>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</si>
  <si>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</si>
  <si>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</si>
  <si>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</si>
  <si>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</si>
  <si>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</si>
  <si>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</si>
  <si>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</si>
  <si>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</si>
  <si>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</si>
  <si>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</si>
  <si>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</si>
  <si>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</si>
  <si>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</si>
  <si>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</si>
  <si>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</si>
  <si>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</si>
  <si>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</si>
  <si>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</si>
  <si>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</si>
  <si>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</si>
  <si>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</si>
  <si>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</si>
  <si>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</si>
  <si>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</si>
  <si>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</si>
  <si>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</si>
  <si>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</si>
  <si>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</si>
  <si>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</si>
  <si>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</si>
  <si>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</si>
  <si>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</si>
  <si>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</si>
  <si>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</si>
  <si>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</si>
  <si>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</si>
  <si>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</si>
  <si>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</si>
  <si>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</si>
  <si>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</si>
  <si>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</si>
  <si>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</si>
  <si>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</si>
  <si>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</si>
  <si>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</si>
  <si>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</si>
  <si>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</si>
  <si>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</si>
  <si>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</si>
  <si>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</si>
  <si>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</si>
  <si>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</si>
  <si>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</si>
  <si>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</si>
  <si>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</si>
  <si>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</si>
  <si>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</si>
  <si>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</si>
  <si>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</si>
  <si>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</si>
  <si>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</si>
  <si>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</si>
  <si>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</si>
  <si>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</si>
  <si>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</si>
  <si>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</si>
  <si>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</si>
  <si>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</si>
  <si>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</si>
  <si>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</si>
  <si>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</si>
  <si>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</si>
  <si>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</si>
  <si>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</si>
  <si>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</si>
  <si>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</si>
  <si>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</si>
  <si>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</si>
  <si>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</si>
  <si>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</si>
  <si>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</si>
  <si>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</si>
  <si>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</si>
  <si>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</si>
  <si>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</si>
  <si>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</si>
  <si>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</si>
  <si>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</si>
  <si>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</si>
  <si>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</si>
  <si>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</si>
  <si>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</si>
  <si>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</si>
  <si>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</si>
  <si>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</si>
  <si>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</si>
  <si>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</si>
  <si>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</si>
  <si>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</si>
  <si>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</si>
  <si>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</si>
  <si>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</si>
  <si>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</si>
  <si>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</si>
  <si>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</si>
  <si>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</si>
  <si>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</si>
  <si>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</si>
  <si>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</si>
  <si>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</si>
  <si>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</si>
  <si>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</si>
  <si>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</si>
  <si>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</si>
  <si>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</si>
  <si>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</si>
  <si>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</si>
  <si>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</si>
  <si>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</si>
  <si>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</si>
  <si>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</si>
  <si>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</si>
  <si>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</si>
  <si>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</si>
  <si>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</si>
  <si>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</si>
  <si>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</si>
  <si>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</si>
  <si>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</si>
  <si>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</si>
  <si>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</si>
  <si>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</si>
  <si>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</si>
  <si>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</si>
  <si>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</si>
  <si>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</si>
  <si>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</si>
  <si>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</si>
  <si>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</si>
  <si>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</si>
  <si>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</si>
  <si>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</si>
  <si>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</si>
  <si>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</si>
  <si>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</si>
  <si>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</si>
  <si>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</si>
  <si>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</si>
  <si>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</si>
  <si>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</si>
  <si>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</si>
  <si>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</si>
  <si>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</si>
  <si>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</si>
  <si>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</si>
  <si>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</si>
  <si>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</si>
  <si>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</si>
  <si>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</si>
  <si>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</si>
  <si>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</si>
  <si>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</si>
  <si>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</si>
  <si>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</si>
  <si>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</si>
  <si>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</si>
  <si>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</si>
  <si>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</si>
  <si>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</si>
  <si>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</si>
  <si>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</si>
  <si>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</si>
  <si>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</si>
  <si>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</si>
  <si>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</si>
  <si>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</si>
  <si>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</si>
  <si>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</si>
  <si>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</si>
  <si>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</si>
  <si>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</si>
  <si>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</si>
  <si>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</si>
  <si>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</si>
  <si>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</si>
  <si>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</si>
  <si>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</si>
  <si>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</si>
  <si>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</si>
  <si>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</si>
  <si>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</si>
  <si>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</si>
  <si>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</si>
  <si>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</si>
  <si>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</si>
  <si>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</si>
  <si>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</si>
  <si>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</si>
  <si>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</si>
  <si>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</si>
  <si>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</si>
  <si>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</si>
  <si>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</si>
  <si>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</si>
  <si>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</si>
  <si>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</si>
  <si>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</si>
  <si>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</si>
  <si>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</si>
  <si>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</si>
  <si>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</si>
  <si>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</si>
  <si>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</si>
  <si>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</si>
  <si>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</si>
  <si>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</si>
  <si>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</si>
  <si>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</si>
  <si>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</si>
  <si>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</si>
  <si>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</si>
  <si>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</si>
  <si>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</si>
  <si>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</si>
  <si>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</si>
  <si>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</si>
  <si>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</si>
  <si>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</si>
  <si>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</si>
  <si>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</si>
  <si>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</si>
  <si>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</si>
  <si>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</si>
  <si>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</si>
  <si>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</si>
  <si>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</si>
  <si>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</si>
  <si>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</si>
  <si>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</si>
  <si>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</si>
  <si>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</si>
  <si>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</si>
  <si>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</si>
  <si>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</si>
  <si>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</si>
  <si>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</si>
  <si>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</si>
  <si>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</si>
  <si>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</si>
  <si>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</si>
  <si>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</si>
  <si>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</si>
  <si>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</si>
  <si>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</si>
  <si>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</si>
  <si>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</si>
  <si>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</si>
  <si>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</si>
  <si>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</si>
  <si>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</si>
  <si>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</si>
  <si>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</si>
  <si>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</si>
  <si>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</si>
  <si>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</si>
  <si>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</si>
  <si>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</si>
  <si>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</si>
  <si>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</si>
  <si>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</si>
  <si>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</si>
  <si>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</si>
  <si>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</si>
  <si>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</si>
  <si>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</si>
  <si>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</si>
  <si>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</si>
  <si>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</si>
  <si>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</si>
  <si>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</si>
  <si>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</si>
  <si>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</si>
  <si>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</si>
  <si>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</si>
  <si>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</si>
  <si>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</si>
  <si>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</si>
  <si>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</si>
  <si>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</si>
  <si>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</si>
  <si>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</si>
  <si>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</si>
  <si>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</si>
  <si>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</si>
  <si>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</si>
  <si>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</si>
  <si>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</si>
  <si>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</si>
  <si>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</si>
  <si>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</si>
  <si>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</si>
  <si>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</si>
  <si>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</si>
  <si>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</si>
  <si>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</si>
  <si>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</si>
  <si>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</si>
  <si>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</si>
  <si>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</si>
  <si>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</si>
  <si>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</si>
  <si>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</si>
  <si>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</si>
  <si>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</si>
  <si>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</si>
  <si>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</si>
  <si>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</si>
  <si>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</si>
  <si>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</si>
  <si>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</si>
  <si>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</si>
  <si>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</si>
  <si>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</si>
  <si>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</si>
  <si>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</si>
  <si>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</si>
  <si>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</si>
  <si>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</si>
  <si>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</si>
  <si>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</si>
  <si>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</si>
  <si>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</si>
  <si>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</si>
  <si>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</si>
  <si>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</si>
  <si>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</si>
  <si>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</si>
  <si>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</si>
  <si>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</si>
  <si>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</si>
  <si>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</si>
  <si>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</si>
  <si>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</si>
  <si>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</si>
  <si>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</si>
  <si>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</si>
  <si>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</si>
  <si>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</si>
  <si>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</si>
  <si>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</si>
  <si>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</si>
  <si>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</si>
  <si>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</si>
  <si>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</si>
  <si>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</si>
  <si>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</si>
  <si>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</si>
  <si>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</si>
  <si>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</si>
  <si>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</si>
  <si>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</si>
  <si>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</si>
  <si>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</si>
  <si>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</si>
  <si>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</si>
  <si>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</si>
  <si>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</si>
  <si>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</si>
  <si>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</si>
  <si>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</si>
  <si>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</si>
  <si>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</si>
  <si>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</si>
  <si>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</si>
  <si>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</si>
  <si>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</si>
  <si>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</si>
  <si>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</si>
  <si>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</si>
  <si>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</si>
  <si>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</si>
  <si>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</si>
  <si>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</si>
  <si>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</si>
  <si>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</si>
  <si>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</si>
  <si>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</si>
  <si>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</si>
  <si>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</si>
  <si>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</si>
  <si>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</si>
  <si>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</si>
  <si>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</si>
  <si>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</si>
  <si>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</si>
  <si>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</si>
  <si>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</si>
  <si>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</si>
  <si>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</si>
  <si>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</si>
  <si>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</si>
  <si>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</si>
  <si>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</si>
  <si>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</si>
  <si>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</si>
  <si>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</si>
  <si>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</si>
  <si>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</si>
  <si>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</si>
  <si>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</si>
  <si>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</si>
  <si>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</si>
  <si>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</si>
  <si>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</si>
  <si>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</si>
  <si>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</si>
  <si>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</si>
  <si>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</si>
  <si>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</si>
  <si>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</si>
  <si>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</si>
  <si>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</si>
  <si>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</si>
  <si>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</si>
  <si>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</si>
  <si>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</si>
  <si>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</si>
  <si>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</si>
  <si>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</si>
  <si>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</si>
  <si>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</si>
  <si>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</si>
  <si>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</si>
  <si>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</si>
  <si>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</si>
  <si>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</si>
  <si>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</si>
  <si>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</si>
  <si>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</si>
  <si>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</si>
  <si>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</si>
  <si>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</si>
  <si>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</si>
  <si>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</si>
  <si>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</si>
  <si>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</si>
  <si>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</si>
  <si>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</si>
  <si>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</si>
  <si>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</si>
  <si>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</si>
  <si>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</si>
  <si>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</si>
  <si>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</si>
  <si>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</si>
  <si>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</si>
  <si>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</si>
  <si>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</si>
  <si>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</si>
  <si>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</si>
  <si>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</si>
  <si>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</si>
  <si>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</si>
  <si>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</si>
  <si>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</si>
  <si>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</si>
  <si>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</si>
  <si>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</si>
  <si>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</si>
  <si>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</si>
  <si>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</si>
  <si>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</si>
  <si>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</si>
  <si>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</si>
  <si>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</si>
  <si>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</si>
  <si>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</si>
  <si>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</si>
  <si>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</si>
  <si>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</si>
  <si>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</si>
  <si>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</si>
  <si>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</si>
  <si>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</si>
  <si>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</si>
  <si>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</si>
  <si>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</si>
  <si>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</si>
  <si>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</si>
  <si>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</si>
  <si>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</si>
  <si>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</si>
  <si>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</si>
  <si>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</si>
  <si>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</si>
  <si>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</si>
  <si>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</si>
  <si>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</si>
  <si>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</si>
  <si>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</si>
  <si>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</si>
  <si>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</si>
  <si>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</si>
  <si>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</si>
  <si>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</si>
  <si>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</si>
  <si>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</si>
  <si>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</si>
  <si>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</si>
  <si>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</si>
  <si>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</si>
  <si>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</si>
  <si>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</si>
  <si>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</si>
  <si>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</si>
  <si>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</si>
  <si>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</si>
  <si>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</si>
  <si>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</si>
  <si>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</si>
  <si>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</si>
  <si>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</si>
  <si>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</si>
  <si>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</si>
  <si>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</si>
  <si>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</si>
  <si>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</si>
  <si>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</si>
  <si>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</si>
  <si>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</si>
  <si>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</si>
  <si>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</si>
  <si>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</si>
  <si>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</si>
  <si>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</si>
  <si>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</si>
  <si>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</si>
  <si>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</si>
  <si>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</si>
  <si>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</si>
  <si>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</si>
  <si>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</si>
  <si>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</si>
  <si>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</si>
  <si>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</si>
  <si>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</si>
  <si>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</si>
  <si>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</si>
  <si>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</si>
  <si>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</si>
  <si>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</si>
  <si>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</si>
  <si>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</si>
  <si>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</si>
  <si>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</si>
  <si>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</si>
  <si>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</si>
  <si>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</si>
  <si>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</si>
  <si>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</si>
  <si>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</si>
  <si>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</si>
  <si>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</si>
  <si>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</si>
  <si>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</si>
  <si>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</si>
  <si>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</si>
  <si>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</si>
  <si>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</si>
  <si>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</si>
  <si>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</si>
  <si>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</si>
  <si>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</si>
  <si>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</si>
  <si>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</si>
  <si>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</si>
  <si>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</si>
  <si>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</si>
  <si>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</si>
  <si>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</si>
  <si>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</si>
  <si>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</si>
  <si>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</si>
  <si>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</si>
  <si>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</si>
  <si>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</si>
  <si>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</si>
  <si>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</si>
  <si>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</si>
  <si>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</si>
  <si>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</si>
  <si>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</si>
  <si>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</si>
  <si>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</si>
  <si>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</si>
  <si>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</si>
  <si>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</si>
  <si>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</si>
  <si>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</si>
  <si>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</si>
  <si>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</si>
  <si>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</si>
  <si>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</si>
  <si>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</si>
  <si>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</si>
  <si>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</si>
  <si>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</si>
  <si>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</si>
  <si>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</si>
  <si>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</si>
  <si>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</si>
  <si>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</si>
  <si>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</si>
  <si>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</si>
  <si>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</si>
  <si>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</si>
  <si>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</si>
  <si>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</si>
  <si>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</si>
  <si>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</si>
  <si>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</si>
  <si>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</si>
  <si>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</si>
  <si>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</si>
  <si>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</si>
  <si>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</si>
  <si>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</si>
  <si>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</si>
  <si>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</si>
  <si>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</si>
  <si>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</si>
  <si>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</si>
  <si>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</si>
  <si>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</si>
  <si>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</si>
  <si>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</si>
  <si>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</si>
  <si>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</si>
  <si>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</si>
  <si>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</si>
  <si>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</si>
  <si>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</si>
  <si>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</si>
  <si>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</si>
  <si>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</si>
  <si>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</si>
  <si>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</si>
  <si>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</si>
  <si>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</si>
  <si>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</si>
  <si>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</si>
  <si>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</si>
  <si>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</si>
  <si>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</si>
  <si>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</si>
  <si>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</si>
  <si>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</si>
  <si>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</si>
  <si>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</si>
  <si>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</si>
  <si>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</si>
  <si>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</si>
  <si>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</si>
  <si>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</si>
  <si>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</si>
  <si>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</si>
  <si>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</si>
  <si>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</si>
  <si>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</si>
  <si>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</si>
  <si>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</si>
  <si>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</si>
  <si>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</si>
  <si>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</si>
  <si>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</si>
  <si>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</si>
  <si>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</si>
  <si>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</si>
  <si>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</si>
  <si>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</si>
  <si>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</si>
  <si>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</si>
  <si>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</si>
  <si>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</si>
  <si>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</si>
  <si>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</si>
  <si>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</si>
  <si>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</si>
  <si>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</si>
  <si>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</si>
  <si>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</si>
  <si>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</si>
  <si>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</si>
  <si>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</si>
  <si>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</si>
  <si>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</si>
  <si>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</si>
  <si>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</si>
  <si>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</si>
  <si>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</si>
  <si>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</si>
  <si>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</si>
  <si>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</si>
  <si>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</si>
  <si>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</si>
  <si>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</si>
  <si>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</si>
  <si>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</si>
  <si>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</si>
  <si>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</si>
  <si>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</si>
  <si>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</si>
  <si>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</si>
  <si>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</si>
  <si>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</si>
  <si>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</si>
  <si>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</si>
  <si>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</si>
  <si>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</si>
  <si>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</si>
  <si>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</si>
  <si>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</si>
  <si>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</si>
  <si>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</si>
  <si>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</si>
  <si>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</si>
  <si>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</si>
  <si>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</si>
  <si>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</si>
  <si>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</si>
  <si>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</si>
  <si>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</si>
  <si>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</si>
  <si>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</si>
  <si>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</si>
  <si>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</si>
  <si>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</si>
  <si>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</si>
  <si>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</si>
  <si>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</si>
  <si>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</si>
  <si>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</si>
  <si>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</si>
  <si>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</si>
  <si>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</si>
  <si>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</si>
  <si>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</si>
  <si>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</si>
  <si>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</si>
  <si>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</si>
  <si>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</si>
  <si>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</si>
  <si>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</si>
  <si>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</si>
  <si>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</si>
  <si>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</si>
  <si>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</si>
  <si>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</si>
  <si>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</si>
  <si>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</si>
  <si>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</si>
  <si>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</si>
  <si>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</si>
  <si>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</si>
  <si>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</si>
  <si>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</si>
  <si>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</si>
  <si>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</si>
  <si>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</si>
  <si>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</si>
  <si>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</si>
  <si>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</si>
  <si>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</si>
  <si>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</si>
  <si>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</si>
  <si>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</si>
  <si>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</si>
  <si>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</si>
  <si>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</si>
  <si>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</si>
  <si>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</si>
  <si>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</si>
  <si>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</si>
  <si>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</si>
  <si>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</si>
  <si>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</si>
  <si>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</si>
  <si>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</si>
  <si>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</si>
  <si>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</si>
  <si>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</si>
  <si>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</si>
  <si>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</si>
  <si>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</si>
  <si>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</si>
  <si>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</si>
  <si>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</si>
  <si>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</si>
  <si>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</si>
  <si>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</si>
  <si>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</si>
  <si>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</si>
  <si>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</si>
  <si>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</si>
  <si>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</si>
  <si>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</si>
  <si>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</si>
  <si>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</si>
  <si>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</si>
  <si>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</si>
  <si>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</si>
  <si>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</si>
  <si>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</si>
  <si>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</si>
  <si>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</si>
  <si>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</si>
  <si>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</si>
  <si>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</si>
  <si>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</si>
  <si>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</si>
  <si>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</si>
  <si>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</si>
  <si>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</si>
  <si>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</si>
  <si>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</si>
  <si>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</si>
  <si>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</si>
  <si>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</si>
  <si>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</si>
  <si>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</si>
  <si>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</si>
  <si>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</si>
  <si>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</si>
  <si>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</si>
  <si>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</si>
  <si>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</si>
  <si>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</si>
  <si>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</si>
  <si>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</si>
  <si>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</si>
  <si>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</si>
  <si>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</si>
  <si>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</si>
  <si>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</si>
  <si>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</si>
  <si>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</si>
  <si>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</si>
  <si>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</si>
  <si>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</si>
  <si>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</si>
  <si>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</si>
  <si>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</si>
  <si>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</si>
  <si>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</si>
  <si>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</si>
  <si>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</si>
  <si>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</si>
  <si>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</si>
  <si>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</si>
  <si>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</si>
  <si>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</si>
  <si>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</si>
  <si>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</si>
  <si>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</si>
  <si>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</si>
  <si>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</si>
  <si>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</si>
  <si>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</si>
  <si>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</si>
  <si>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</si>
  <si>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</si>
  <si>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</si>
  <si>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</si>
  <si>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</si>
  <si>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</si>
  <si>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</si>
  <si>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</si>
  <si>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</si>
  <si>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</si>
  <si>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</si>
  <si>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</si>
  <si>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</si>
  <si>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</si>
  <si>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</si>
  <si>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</si>
  <si>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</si>
  <si>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</si>
  <si>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</si>
  <si>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</si>
  <si>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</si>
  <si>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</si>
  <si>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</si>
  <si>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</si>
  <si>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</si>
  <si>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</si>
  <si>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</si>
  <si>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</si>
  <si>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</si>
  <si>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</si>
  <si>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</si>
  <si>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</si>
  <si>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</si>
  <si>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</si>
  <si>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</si>
  <si>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</si>
  <si>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</si>
  <si>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</si>
  <si>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</si>
  <si>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</si>
  <si>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</si>
  <si>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</si>
  <si>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</si>
  <si>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</si>
  <si>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</si>
  <si>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</si>
  <si>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</si>
  <si>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</si>
  <si>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</si>
  <si>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</si>
  <si>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</si>
  <si>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</si>
  <si>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</si>
  <si>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</si>
  <si>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</si>
  <si>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</si>
  <si>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</si>
  <si>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</si>
  <si>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</si>
  <si>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</si>
  <si>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</si>
  <si>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</si>
  <si>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</si>
  <si>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</si>
  <si>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</si>
  <si>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</si>
  <si>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</si>
  <si>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</si>
  <si>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</si>
  <si>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</si>
  <si>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</si>
  <si>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</si>
  <si>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</si>
  <si>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</si>
  <si>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</si>
  <si>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</si>
  <si>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</si>
  <si>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</si>
  <si>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</si>
  <si>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</si>
  <si>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</si>
  <si>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</si>
  <si>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</si>
  <si>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</si>
  <si>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</si>
  <si>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</si>
  <si>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</si>
  <si>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</si>
  <si>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</si>
  <si>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</si>
  <si>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</si>
  <si>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</si>
  <si>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</si>
  <si>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</si>
  <si>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</si>
  <si>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</si>
  <si>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</si>
  <si>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</si>
  <si>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</si>
  <si>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</si>
  <si>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</si>
  <si>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</si>
  <si>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</si>
  <si>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</si>
  <si>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</si>
  <si>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</si>
  <si>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</si>
  <si>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</si>
  <si>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</si>
  <si>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</si>
  <si>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</si>
  <si>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</si>
  <si>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</si>
  <si>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</si>
  <si>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</si>
  <si>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</si>
  <si>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</si>
  <si>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</si>
  <si>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</si>
  <si>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</si>
  <si>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</si>
  <si>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</si>
  <si>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</si>
  <si>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</si>
  <si>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</si>
  <si>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</si>
  <si>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</si>
  <si>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</si>
  <si>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</si>
  <si>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</si>
  <si>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</si>
  <si>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</si>
  <si>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</si>
  <si>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</si>
  <si>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</si>
  <si>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</si>
  <si>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</si>
  <si>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</si>
  <si>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</si>
  <si>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</si>
  <si>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</si>
  <si>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</si>
  <si>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</si>
  <si>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</si>
  <si>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</si>
  <si>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</si>
  <si>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</si>
  <si>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</si>
  <si>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</si>
  <si>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</si>
  <si>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</si>
  <si>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</si>
  <si>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</si>
  <si>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</si>
  <si>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</si>
  <si>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</si>
  <si>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</si>
  <si>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</si>
  <si>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</si>
  <si>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</si>
  <si>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</si>
  <si>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</si>
  <si>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</si>
  <si>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</si>
  <si>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</si>
  <si>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</si>
  <si>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</si>
  <si>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</si>
  <si>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</si>
  <si>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</si>
  <si>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</si>
  <si>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</si>
  <si>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</si>
  <si>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</si>
  <si>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</si>
  <si>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</si>
  <si>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</si>
  <si>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</si>
  <si>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</si>
  <si>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</si>
  <si>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</si>
  <si>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</si>
  <si>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</si>
  <si>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</si>
  <si>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</si>
  <si>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</si>
  <si>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</si>
  <si>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</si>
  <si>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</si>
  <si>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</si>
  <si>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</si>
  <si>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</si>
  <si>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</si>
  <si>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</si>
  <si>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</si>
  <si>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</si>
  <si>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</si>
  <si>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</si>
  <si>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</si>
  <si>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</si>
  <si>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</si>
  <si>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</si>
  <si>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</si>
  <si>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</si>
  <si>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</si>
  <si>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</si>
  <si>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</si>
  <si>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</si>
  <si>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</si>
  <si>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</si>
  <si>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</si>
  <si>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</si>
  <si>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</si>
  <si>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</si>
  <si>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</si>
  <si>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</si>
  <si>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</si>
  <si>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</si>
  <si>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</si>
  <si>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</si>
  <si>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</si>
  <si>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</si>
  <si>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</si>
  <si>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</si>
  <si>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</si>
  <si>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</si>
  <si>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</si>
  <si>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</si>
  <si>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</si>
  <si>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</si>
  <si>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</si>
  <si>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</si>
  <si>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</si>
  <si>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</si>
  <si>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</si>
  <si>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</si>
  <si>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</si>
  <si>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</si>
  <si>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</si>
  <si>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</si>
  <si>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</si>
  <si>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</si>
  <si>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</si>
  <si>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</si>
  <si>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</si>
  <si>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</si>
  <si>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</si>
  <si>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</si>
  <si>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</si>
  <si>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</si>
  <si>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</si>
  <si>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</si>
  <si>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</si>
  <si>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</si>
  <si>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</si>
  <si>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</si>
  <si>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</si>
  <si>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</si>
  <si>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</si>
  <si>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</si>
  <si>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</si>
  <si>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</si>
  <si>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</si>
  <si>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</si>
  <si>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</si>
  <si>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</si>
  <si>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</si>
  <si>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</si>
  <si>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</si>
  <si>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</si>
  <si>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</si>
  <si>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</si>
  <si>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</si>
  <si>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</si>
  <si>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</si>
  <si>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</si>
  <si>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</si>
  <si>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</si>
  <si>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</si>
  <si>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</si>
  <si>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</si>
  <si>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</si>
  <si>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</si>
  <si>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</si>
  <si>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</si>
  <si>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</si>
  <si>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</si>
  <si>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</si>
  <si>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</si>
  <si>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</si>
  <si>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</si>
  <si>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</si>
  <si>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</si>
  <si>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</si>
  <si>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</si>
  <si>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</si>
  <si>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</si>
  <si>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</si>
  <si>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</si>
  <si>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</si>
  <si>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</si>
  <si>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</si>
  <si>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</si>
  <si>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</si>
  <si>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</si>
  <si>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</si>
  <si>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</si>
  <si>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</si>
  <si>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</si>
  <si>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</si>
  <si>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</si>
  <si>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</si>
  <si>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</si>
  <si>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</si>
  <si>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</si>
  <si>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</si>
  <si>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</si>
  <si>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</si>
  <si>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</si>
  <si>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</si>
  <si>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</si>
  <si>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</si>
  <si>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</si>
  <si>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</si>
  <si>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</si>
  <si>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</si>
  <si>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</si>
  <si>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</si>
  <si>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</si>
  <si>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</si>
  <si>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</si>
  <si>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</si>
  <si>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</si>
  <si>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</si>
  <si>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</si>
  <si>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</si>
  <si>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</si>
  <si>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</si>
  <si>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</si>
  <si>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</si>
  <si>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</si>
  <si>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</si>
  <si>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</si>
  <si>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</si>
  <si>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</si>
  <si>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</si>
  <si>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</si>
  <si>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</si>
  <si>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</si>
  <si>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</si>
  <si>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</si>
  <si>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</si>
  <si>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</si>
  <si>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</si>
  <si>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</si>
  <si>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</si>
  <si>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</si>
  <si>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</si>
  <si>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</si>
  <si>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</si>
  <si>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</si>
  <si>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</si>
  <si>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</si>
  <si>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</si>
  <si>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</si>
  <si>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</si>
  <si>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</si>
  <si>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</si>
  <si>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</si>
  <si>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</si>
  <si>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</si>
  <si>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</si>
  <si>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</si>
  <si>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</si>
  <si>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</si>
  <si>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</si>
  <si>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</si>
  <si>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</si>
  <si>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</si>
  <si>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</si>
  <si>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</si>
  <si>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</si>
  <si>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</si>
  <si>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</si>
  <si>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</si>
  <si>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</si>
  <si>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</si>
  <si>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</si>
  <si>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</si>
  <si>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</si>
  <si>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</si>
  <si>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</si>
  <si>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</si>
  <si>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</si>
  <si>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</si>
  <si>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</si>
  <si>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</si>
  <si>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</si>
  <si>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</si>
  <si>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</si>
  <si>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</si>
  <si>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</si>
  <si>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</si>
  <si>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</si>
  <si>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</si>
  <si>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</si>
  <si>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</si>
  <si>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</si>
  <si>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</si>
  <si>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</si>
  <si>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</si>
  <si>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</si>
  <si>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</si>
  <si>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</si>
  <si>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</si>
  <si>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</si>
  <si>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</si>
  <si>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</si>
  <si>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</si>
  <si>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</si>
  <si>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</si>
  <si>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</si>
  <si>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</si>
  <si>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</si>
  <si>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</si>
  <si>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</si>
  <si>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</si>
  <si>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Will County</t>
  </si>
  <si>
    <t>1207 N. Larkin Avenue</t>
  </si>
  <si>
    <t>Joliet</t>
  </si>
  <si>
    <t>mturk@sowic.org</t>
  </si>
  <si>
    <t>Bill Roseland</t>
  </si>
  <si>
    <t>broseland@sowic.org</t>
  </si>
  <si>
    <t>815-741-7777</t>
  </si>
  <si>
    <t>815-741-7779</t>
  </si>
  <si>
    <t>Mack &amp; Associates, P.C.</t>
  </si>
  <si>
    <t>Tawnya Mack</t>
  </si>
  <si>
    <t>116 E. Washington St., Suite One</t>
  </si>
  <si>
    <t>Morris</t>
  </si>
  <si>
    <t>815-942-3306</t>
  </si>
  <si>
    <t>815-942-9430</t>
  </si>
  <si>
    <t>060-010554</t>
  </si>
  <si>
    <t>tmack@mackcpas.com</t>
  </si>
  <si>
    <t>U.S. Department of Education:</t>
  </si>
  <si>
    <t xml:space="preserve"> Passed Through Illinois State Board of Education:</t>
  </si>
  <si>
    <t xml:space="preserve">  Special Education - Preschool Flow-Through - 2015 (M)</t>
  </si>
  <si>
    <t xml:space="preserve">  IDEA Flow-Through - 2015 (M)</t>
  </si>
  <si>
    <t>U.S. Department of Agriculture:</t>
  </si>
  <si>
    <t xml:space="preserve">  National School Lunch Program - 2015</t>
  </si>
  <si>
    <t xml:space="preserve">  School Breakfast Program - 2015</t>
  </si>
  <si>
    <t xml:space="preserve">  IDEA Flow-Through - 2016 (M)</t>
  </si>
  <si>
    <t xml:space="preserve">  Special Education - Preschool Flow-Through - 2016 (M)</t>
  </si>
  <si>
    <t xml:space="preserve">  National School Lunch Program - 2016</t>
  </si>
  <si>
    <t xml:space="preserve">  School Breakfast Program - 2016</t>
  </si>
  <si>
    <t>4600-2015</t>
  </si>
  <si>
    <t>4600-2016</t>
  </si>
  <si>
    <t>4620-2015</t>
  </si>
  <si>
    <t>4620-2016</t>
  </si>
  <si>
    <t>4210-2015</t>
  </si>
  <si>
    <t>4210-2016</t>
  </si>
  <si>
    <t>4220-2015</t>
  </si>
  <si>
    <t>4220-2016</t>
  </si>
  <si>
    <t xml:space="preserve"> Passed Through Illinois State Dept. of Rehabilitation:</t>
  </si>
  <si>
    <t xml:space="preserve">  STEP Grant - 2016</t>
  </si>
  <si>
    <t>U.S. Department of Health and Human Services:</t>
  </si>
  <si>
    <t xml:space="preserve"> Passed Through IL Dept. of Healthcare &amp; Family Services:</t>
  </si>
  <si>
    <t xml:space="preserve">  Medicaid Administrative Outreach - 2016</t>
  </si>
  <si>
    <t>Total Federal Awards</t>
  </si>
  <si>
    <t>4991-2016</t>
  </si>
  <si>
    <t xml:space="preserve">  Special Milk Program - 2015</t>
  </si>
  <si>
    <t xml:space="preserve">  Special Milk Program - 2016</t>
  </si>
  <si>
    <t>4215-2015</t>
  </si>
  <si>
    <t>4215-2016</t>
  </si>
  <si>
    <t>40C1200163</t>
  </si>
  <si>
    <t>Lincoln-Way Area Affiliation</t>
  </si>
  <si>
    <t>Direct Energy</t>
  </si>
  <si>
    <t>Joliet Township District 204; Wilmington 209U</t>
  </si>
  <si>
    <t>Greenscape</t>
  </si>
  <si>
    <t>Mudron Kane Insurance</t>
  </si>
  <si>
    <t>PMA</t>
  </si>
  <si>
    <t>Franczek Radelet; Hinshaw &amp; Culbertson</t>
  </si>
  <si>
    <t>IAASE; Professional Development Alliance</t>
  </si>
  <si>
    <t>Dave's D. Computers</t>
  </si>
  <si>
    <t>Illinois Central School Bus</t>
  </si>
  <si>
    <t>Line 16 Continued:  Reed Custer 255U; Channahon #17</t>
  </si>
  <si>
    <t>1999 - Other Local Revenues - Health Ins. Reimb., TRS Reimb.</t>
  </si>
  <si>
    <t>4999 - Other Federal Sources - STEP Grant</t>
  </si>
  <si>
    <t>STEP Grant Timing</t>
  </si>
  <si>
    <r>
      <t xml:space="preserve">The accompanying Schedule of Expenditures of Federal Awards includes the federal grant activity of Southern Will County Cooperative for Special Education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</si>
  <si>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SOWIC</t>
    </r>
    <r>
      <rPr>
        <sz val="9"/>
        <rFont val="Arial"/>
        <family val="2"/>
      </rPr>
      <t xml:space="preserve"> provided federal awards to subrecipients as follows:</t>
    </r>
  </si>
  <si>
    <r>
      <t xml:space="preserve">The following amounts were expended in the form of non-cash assistance by SOWIC and </t>
    </r>
    <r>
      <rPr>
        <b/>
        <sz val="9"/>
        <rFont val="Arial"/>
        <family val="2"/>
      </rPr>
      <t>are</t>
    </r>
    <r>
      <rPr>
        <sz val="9"/>
        <rFont val="Arial"/>
        <family val="2"/>
      </rPr>
      <t xml:space="preserve"> included in the Schedule of Expenditures of Federal Awards:</t>
    </r>
  </si>
  <si>
    <t>Channahon School District 17</t>
  </si>
  <si>
    <t>Beecher Community Unit School District 200</t>
  </si>
  <si>
    <t>Peotone Community Unit School District 207</t>
  </si>
  <si>
    <t>Troy Community Consolidated School District 30-C</t>
  </si>
  <si>
    <t>Wilmington Community Unit School District 209U</t>
  </si>
  <si>
    <t>Rockdale Elementary School District 84</t>
  </si>
  <si>
    <t>Laraway Community Consolidated School District 70-C</t>
  </si>
  <si>
    <t>Union School District 81</t>
  </si>
  <si>
    <t>Elwood School District</t>
  </si>
  <si>
    <t>Reed Custer School District 255U</t>
  </si>
  <si>
    <t>GAAP - Adverse; Regulatory - Qualified</t>
  </si>
  <si>
    <t>Unmodified</t>
  </si>
  <si>
    <t>Special Education - Preschool Flow Through</t>
  </si>
  <si>
    <t>Special Education - IDEA Flow Through</t>
  </si>
  <si>
    <t>N/A</t>
  </si>
  <si>
    <t>2015-001</t>
  </si>
  <si>
    <t>Review procedures implemented.  This finding is</t>
  </si>
  <si>
    <t xml:space="preserve"> reported as a management comment but no longer</t>
  </si>
  <si>
    <t xml:space="preserve"> as a significant deficiency.</t>
  </si>
  <si>
    <t>Financial Statement Preparation</t>
  </si>
  <si>
    <t>2015-002</t>
  </si>
  <si>
    <t>While grant expenditure reports were reviewed,</t>
  </si>
  <si>
    <t>an error in the reports was not identified and</t>
  </si>
  <si>
    <t>corrected by SOWIC management.</t>
  </si>
  <si>
    <t>No such errors occurred this year.</t>
  </si>
  <si>
    <t>The Auditor's Report was qualified due to lack of capital asset records.</t>
  </si>
  <si>
    <t>56099255U61</t>
  </si>
  <si>
    <t>S Will Co Coop for Special Education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</si>
</sst>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46" fillId="0" borderId="0" xfId="3" applyFont="1" applyFill="1" applyAlignment="1" applyProtection="1">
      <alignment horizontal="center" vertical="center"/>
    </xf>
    <xf numFmtId="0" fontId="2" fillId="0" borderId="48" xfId="3" applyFill="1" applyBorder="1" applyProtection="1"/>
    <xf numFmtId="169" fontId="4" fillId="0" borderId="48" xfId="3" applyNumberFormat="1" applyFont="1" applyFill="1" applyBorder="1" applyAlignment="1" applyProtection="1">
      <alignment horizontal="center"/>
    </xf>
    <xf numFmtId="1" fontId="4" fillId="0" borderId="70" xfId="3" applyNumberFormat="1" applyFont="1" applyFill="1" applyBorder="1" applyAlignment="1" applyProtection="1">
      <alignment horizontal="center"/>
    </xf>
    <xf numFmtId="0" fontId="4" fillId="0" borderId="15" xfId="3" applyFont="1" applyFill="1" applyBorder="1" applyAlignment="1" applyProtection="1">
      <alignment horizontal="centerContinuous"/>
    </xf>
    <xf numFmtId="0" fontId="4" fillId="0" borderId="70" xfId="3" applyFont="1" applyFill="1" applyBorder="1" applyAlignment="1" applyProtection="1">
      <alignment horizontal="centerContinuous"/>
    </xf>
    <xf numFmtId="0" fontId="4" fillId="0" borderId="76" xfId="3" applyFont="1" applyFill="1" applyBorder="1" applyAlignment="1" applyProtection="1">
      <alignment horizontal="centerContinuous"/>
    </xf>
    <xf numFmtId="0" fontId="4" fillId="0" borderId="48" xfId="3" applyFont="1" applyFill="1" applyBorder="1" applyAlignment="1" applyProtection="1">
      <alignment horizontal="center"/>
    </xf>
    <xf numFmtId="0" fontId="4" fillId="0" borderId="70" xfId="3" applyFont="1" applyFill="1" applyBorder="1" applyAlignment="1" applyProtection="1">
      <alignment horizontal="center"/>
    </xf>
    <xf numFmtId="0" fontId="4" fillId="0" borderId="5" xfId="3" applyFont="1" applyFill="1" applyBorder="1" applyAlignment="1" applyProtection="1">
      <alignment horizontal="left" indent="1"/>
    </xf>
    <xf numFmtId="169" fontId="4" fillId="0" borderId="47" xfId="3" applyNumberFormat="1" applyFont="1" applyFill="1" applyBorder="1" applyAlignment="1" applyProtection="1">
      <alignment horizontal="center"/>
    </xf>
    <xf numFmtId="1" fontId="4" fillId="0" borderId="43" xfId="3" applyNumberFormat="1" applyFont="1" applyFill="1" applyBorder="1" applyAlignment="1" applyProtection="1">
      <alignment horizontal="center"/>
    </xf>
    <xf numFmtId="0" fontId="4" fillId="0" borderId="47" xfId="3" applyFont="1" applyFill="1" applyBorder="1" applyAlignment="1" applyProtection="1">
      <alignment horizontal="center"/>
    </xf>
    <xf numFmtId="0" fontId="4" fillId="0" borderId="43" xfId="3" applyFont="1" applyFill="1" applyBorder="1" applyAlignment="1" applyProtection="1">
      <alignment horizontal="center"/>
    </xf>
    <xf numFmtId="0" fontId="4" fillId="0" borderId="5" xfId="3" applyFont="1" applyFill="1" applyBorder="1" applyAlignment="1" applyProtection="1">
      <alignment horizontal="center"/>
    </xf>
    <xf numFmtId="0" fontId="4" fillId="0" borderId="75" xfId="3" applyFont="1" applyFill="1" applyBorder="1" applyAlignment="1" applyProtection="1">
      <alignment horizontal="center"/>
    </xf>
    <xf numFmtId="0" fontId="4" fillId="0" borderId="74" xfId="3" applyFont="1" applyFill="1" applyBorder="1" applyAlignment="1" applyProtection="1">
      <alignment horizontal="left" indent="1"/>
    </xf>
    <xf numFmtId="169" fontId="4" fillId="0" borderId="8" xfId="3" applyNumberFormat="1" applyFont="1" applyFill="1" applyBorder="1" applyAlignment="1" applyProtection="1">
      <alignment horizontal="center"/>
    </xf>
    <xf numFmtId="1" fontId="4" fillId="0" borderId="62" xfId="3" applyNumberFormat="1" applyFont="1" applyFill="1" applyBorder="1" applyAlignment="1" applyProtection="1">
      <alignment horizontal="center"/>
    </xf>
    <xf numFmtId="0" fontId="4" fillId="0" borderId="8" xfId="3" applyFont="1" applyFill="1" applyBorder="1" applyAlignment="1" applyProtection="1">
      <alignment horizontal="center"/>
    </xf>
    <xf numFmtId="0" fontId="4" fillId="0" borderId="62" xfId="3" applyFont="1" applyFill="1" applyBorder="1" applyAlignment="1" applyProtection="1">
      <alignment horizontal="center"/>
    </xf>
    <xf numFmtId="0" fontId="4" fillId="0" borderId="53" xfId="3" applyFont="1" applyFill="1" applyBorder="1" applyAlignment="1" applyProtection="1">
      <alignment horizontal="center"/>
    </xf>
    <xf numFmtId="0" fontId="4" fillId="0" borderId="73" xfId="3" applyFont="1" applyFill="1" applyBorder="1" applyAlignment="1" applyProtection="1">
      <alignment horizontal="center"/>
    </xf>
    <xf numFmtId="3" fontId="3" fillId="0" borderId="22" xfId="3" applyNumberFormat="1" applyFont="1" applyFill="1" applyBorder="1" applyAlignment="1" applyProtection="1">
      <alignment horizontal="left" vertical="center" wrapText="1"/>
      <protection locked="0"/>
    </xf>
    <xf numFmtId="169" fontId="3" fillId="0" borderId="8" xfId="3" applyNumberFormat="1" applyFont="1" applyFill="1" applyBorder="1" applyAlignment="1" applyProtection="1">
      <alignment horizontal="center"/>
      <protection locked="0"/>
    </xf>
    <xf numFmtId="1" fontId="3" fillId="0" borderId="8" xfId="3" applyNumberFormat="1" applyFont="1" applyFill="1" applyBorder="1" applyAlignment="1" applyProtection="1">
      <alignment horizontal="center"/>
      <protection locked="0"/>
    </xf>
    <xf numFmtId="3" fontId="3" fillId="0" borderId="8" xfId="3" applyNumberFormat="1" applyFont="1" applyFill="1" applyBorder="1" applyAlignment="1" applyProtection="1">
      <alignment horizontal="center"/>
      <protection locked="0"/>
    </xf>
    <xf numFmtId="169" fontId="3"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0" fontId="2" fillId="0" borderId="0" xfId="3" applyFill="1" applyAlignment="1" applyProtection="1">
      <alignment textRotation="180" wrapText="1"/>
    </xf>
    <xf numFmtId="0" fontId="3" fillId="0" borderId="0" xfId="3" applyFont="1" applyFill="1" applyBorder="1" applyProtection="1"/>
    <xf numFmtId="169" fontId="3" fillId="0" borderId="0" xfId="3" applyNumberFormat="1" applyFont="1" applyFill="1" applyBorder="1" applyProtection="1"/>
    <xf numFmtId="1" fontId="3" fillId="0" borderId="0" xfId="3" applyNumberFormat="1" applyFont="1" applyFill="1" applyBorder="1" applyProtection="1"/>
    <xf numFmtId="0" fontId="3" fillId="0" borderId="0" xfId="3" applyFont="1" applyFill="1" applyBorder="1" applyAlignment="1" applyProtection="1">
      <alignment horizontal="center"/>
    </xf>
    <xf numFmtId="0" fontId="2" fillId="0" borderId="0" xfId="3" applyFill="1" applyAlignment="1" applyProtection="1">
      <alignment horizontal="center"/>
    </xf>
    <xf numFmtId="0" fontId="84" fillId="0" borderId="0" xfId="3" applyFont="1" applyFill="1" applyAlignment="1" applyProtection="1">
      <alignment horizontal="left" wrapText="1"/>
    </xf>
    <xf numFmtId="169" fontId="2" fillId="0" borderId="0" xfId="3" applyNumberFormat="1" applyFont="1" applyFill="1" applyProtection="1"/>
    <xf numFmtId="1" fontId="2" fillId="0" borderId="0" xfId="3" applyNumberFormat="1" applyFont="1" applyFill="1" applyProtection="1"/>
    <xf numFmtId="0" fontId="2" fillId="0" borderId="0" xfId="3" applyFont="1" applyFill="1" applyProtection="1"/>
    <xf numFmtId="0" fontId="84" fillId="0" borderId="0" xfId="3" applyFont="1" applyFill="1" applyAlignment="1" applyProtection="1"/>
    <xf numFmtId="0" fontId="84" fillId="0" borderId="0" xfId="3" applyFont="1" applyFill="1" applyAlignment="1" applyProtection="1">
      <alignment wrapText="1"/>
    </xf>
    <xf numFmtId="0" fontId="3" fillId="0" borderId="0" xfId="3" applyFont="1" applyFill="1" applyAlignment="1" applyProtection="1">
      <alignment horizontal="left" wrapText="1"/>
    </xf>
    <xf numFmtId="0" fontId="3" fillId="0" borderId="0" xfId="3" applyFont="1" applyFill="1" applyAlignment="1" applyProtection="1">
      <alignment horizontal="left"/>
    </xf>
    <xf numFmtId="1" fontId="3" fillId="0" borderId="0" xfId="3" applyNumberFormat="1" applyFont="1" applyFill="1" applyProtection="1"/>
    <xf numFmtId="0" fontId="3" fillId="0" borderId="0" xfId="3" applyFont="1" applyFill="1" applyAlignment="1" applyProtection="1">
      <alignment horizontal="center"/>
    </xf>
    <xf numFmtId="0" fontId="84" fillId="0" borderId="0" xfId="3" applyFont="1" applyFill="1" applyProtection="1"/>
    <xf numFmtId="0" fontId="5" fillId="0" borderId="0" xfId="3" applyFont="1" applyFill="1" applyAlignment="1" applyProtection="1">
      <alignment vertical="center"/>
    </xf>
    <xf numFmtId="0" fontId="9" fillId="0" borderId="0" xfId="3" applyFont="1"/>
    <xf numFmtId="164"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Fill="1" applyAlignment="1" applyProtection="1">
      <alignment horizontal="center"/>
    </xf>
    <xf numFmtId="0" fontId="5" fillId="0" borderId="0" xfId="3" applyNumberFormat="1" applyFont="1" applyFill="1" applyAlignment="1">
      <alignment horizontal="center"/>
    </xf>
    <xf numFmtId="165" fontId="5" fillId="0" borderId="0" xfId="3" applyNumberFormat="1" applyFont="1" applyFill="1" applyAlignment="1" applyProtection="1">
      <alignment horizontal="center" vertical="center"/>
    </xf>
    <xf numFmtId="165" fontId="14" fillId="0" borderId="0" xfId="3" applyNumberFormat="1" applyFont="1" applyFill="1" applyAlignment="1" applyProtection="1">
      <alignment horizontal="center" vertical="center"/>
    </xf>
    <xf numFmtId="0" fontId="14" fillId="0" borderId="0" xfId="3" applyNumberFormat="1" applyFont="1" applyFill="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097" t="s">
        <v>474</v>
      </c>
      <c r="J1" s="2098"/>
      <c r="K1" s="2098"/>
      <c r="L1" s="2098"/>
      <c r="M1" s="2098"/>
      <c r="N1" s="2098"/>
      <c r="O1" s="2098"/>
      <c r="P1" s="2098"/>
      <c r="Q1" s="2098"/>
      <c r="R1" s="2098"/>
      <c r="S1" s="2098"/>
    </row>
    <row r="2" spans="1:28" ht="12" customHeight="1" x14ac:dyDescent="0.2">
      <c r="A2" s="202" t="s">
        <v>1965</v>
      </c>
      <c r="D2" s="203"/>
      <c r="I2" s="2099" t="s">
        <v>1155</v>
      </c>
      <c r="J2" s="2098"/>
      <c r="K2" s="2098"/>
      <c r="L2" s="2098"/>
      <c r="M2" s="2098"/>
      <c r="N2" s="2098"/>
      <c r="O2" s="2098"/>
      <c r="P2" s="2098"/>
      <c r="Q2" s="2098"/>
      <c r="R2" s="2098"/>
      <c r="S2" s="2098"/>
    </row>
    <row r="3" spans="1:28" ht="12" customHeight="1" x14ac:dyDescent="0.2">
      <c r="A3" s="1832" t="s">
        <v>1953</v>
      </c>
      <c r="B3" s="1833"/>
      <c r="C3" s="1833"/>
      <c r="D3" s="1834"/>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6"/>
      <c r="C5" s="179" t="s">
        <v>1083</v>
      </c>
      <c r="D5" s="364"/>
      <c r="E5" s="364"/>
      <c r="H5" s="193"/>
      <c r="I5" s="2107" t="s">
        <v>788</v>
      </c>
      <c r="J5" s="2106"/>
      <c r="K5" s="2106"/>
      <c r="L5" s="2106"/>
      <c r="M5" s="2106"/>
      <c r="N5" s="2106"/>
      <c r="O5" s="2106"/>
      <c r="P5" s="2106"/>
      <c r="Q5" s="2106"/>
      <c r="R5" s="2106"/>
      <c r="S5" s="2106"/>
    </row>
    <row r="6" spans="1:28" ht="14.1" customHeight="1" x14ac:dyDescent="0.2">
      <c r="B6" s="446" t="s">
        <v>2090</v>
      </c>
      <c r="C6" s="179" t="s">
        <v>1084</v>
      </c>
      <c r="D6" s="364"/>
      <c r="E6" s="364"/>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5"/>
      <c r="K11" s="181"/>
      <c r="O11" s="1717" t="s">
        <v>2090</v>
      </c>
      <c r="P11" s="380" t="s">
        <v>225</v>
      </c>
      <c r="Q11" s="184"/>
      <c r="R11" s="182"/>
      <c r="S11" s="181"/>
      <c r="T11" s="2122"/>
      <c r="U11" s="2123"/>
      <c r="V11" s="2123"/>
      <c r="W11" s="2123"/>
      <c r="X11" s="2123"/>
      <c r="Y11" s="2123"/>
      <c r="Z11" s="2123"/>
      <c r="AA11" s="2124"/>
    </row>
    <row r="12" spans="1:28" ht="13.5" customHeight="1" x14ac:dyDescent="0.2">
      <c r="A12" s="365" t="s">
        <v>1100</v>
      </c>
      <c r="B12" s="347"/>
      <c r="C12" s="347"/>
      <c r="D12" s="347"/>
      <c r="E12" s="347"/>
      <c r="F12" s="347"/>
      <c r="G12" s="347"/>
      <c r="H12" s="274"/>
      <c r="I12" s="183"/>
      <c r="J12" s="184"/>
      <c r="K12" s="182"/>
      <c r="O12" s="1718"/>
      <c r="P12" s="380" t="s">
        <v>226</v>
      </c>
      <c r="Q12" s="345"/>
      <c r="R12" s="184"/>
      <c r="S12" s="184"/>
      <c r="T12" s="365" t="s">
        <v>305</v>
      </c>
      <c r="U12" s="272"/>
      <c r="V12" s="272"/>
      <c r="W12" s="272"/>
      <c r="X12" s="272"/>
      <c r="Y12" s="200"/>
      <c r="Z12" s="200"/>
      <c r="AA12" s="201"/>
    </row>
    <row r="13" spans="1:28" ht="13.5" customHeight="1" x14ac:dyDescent="0.2">
      <c r="A13" s="2131" t="s">
        <v>2181</v>
      </c>
      <c r="B13" s="2132"/>
      <c r="C13" s="2132"/>
      <c r="D13" s="2132"/>
      <c r="E13" s="2132"/>
      <c r="F13" s="2132"/>
      <c r="G13" s="2132"/>
      <c r="H13" s="2133"/>
      <c r="I13" s="185"/>
      <c r="J13" s="184"/>
      <c r="K13" s="182"/>
      <c r="L13" s="184"/>
      <c r="M13" s="184"/>
      <c r="N13" s="184"/>
      <c r="O13" s="184"/>
      <c r="P13" s="184"/>
      <c r="Q13" s="184"/>
      <c r="R13" s="184"/>
      <c r="S13" s="184"/>
      <c r="T13" s="2136" t="s">
        <v>2099</v>
      </c>
      <c r="U13" s="2137"/>
      <c r="V13" s="2137"/>
      <c r="W13" s="2137"/>
      <c r="X13" s="2137"/>
      <c r="Y13" s="2138"/>
      <c r="Z13" s="2138"/>
      <c r="AA13" s="2139"/>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85" t="s">
        <v>2091</v>
      </c>
      <c r="B15" s="2134"/>
      <c r="C15" s="2134"/>
      <c r="D15" s="2134"/>
      <c r="E15" s="2134"/>
      <c r="F15" s="2134"/>
      <c r="G15" s="2134"/>
      <c r="H15" s="2135"/>
      <c r="T15" s="2066" t="s">
        <v>2100</v>
      </c>
      <c r="U15" s="2087"/>
      <c r="V15" s="2087"/>
      <c r="W15" s="2087"/>
      <c r="X15" s="2087"/>
      <c r="Y15" s="2140"/>
      <c r="Z15" s="2140"/>
      <c r="AA15" s="214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1" t="s">
        <v>2182</v>
      </c>
      <c r="B17" s="2092"/>
      <c r="C17" s="2092"/>
      <c r="D17" s="2092"/>
      <c r="E17" s="2092"/>
      <c r="F17" s="2092"/>
      <c r="G17" s="2092"/>
      <c r="H17" s="2117"/>
      <c r="T17" s="2145" t="s">
        <v>2101</v>
      </c>
      <c r="U17" s="2146"/>
      <c r="V17" s="2146"/>
      <c r="W17" s="2146"/>
      <c r="X17" s="2146"/>
      <c r="Y17" s="2146"/>
      <c r="Z17" s="2146"/>
      <c r="AA17" s="2147"/>
    </row>
    <row r="18" spans="1:27" ht="13.5" customHeight="1" x14ac:dyDescent="0.2">
      <c r="A18" s="365" t="s">
        <v>627</v>
      </c>
      <c r="B18" s="347"/>
      <c r="C18" s="343"/>
      <c r="D18" s="347"/>
      <c r="E18" s="347"/>
      <c r="F18" s="347"/>
      <c r="G18" s="347"/>
      <c r="H18" s="277"/>
      <c r="I18" s="2116" t="s">
        <v>784</v>
      </c>
      <c r="J18" s="2075"/>
      <c r="K18" s="2075"/>
      <c r="L18" s="2075"/>
      <c r="M18" s="2075"/>
      <c r="N18" s="2075"/>
      <c r="O18" s="2075"/>
      <c r="P18" s="2075"/>
      <c r="Q18" s="2075"/>
      <c r="R18" s="2075"/>
      <c r="S18" s="2076"/>
      <c r="T18" s="365" t="s">
        <v>827</v>
      </c>
      <c r="U18" s="272"/>
      <c r="V18" s="343"/>
      <c r="W18" s="271"/>
      <c r="X18" s="365" t="s">
        <v>306</v>
      </c>
      <c r="Y18" s="352"/>
      <c r="Z18" s="1930" t="s">
        <v>785</v>
      </c>
      <c r="AA18" s="201"/>
    </row>
    <row r="19" spans="1:27" ht="13.5" customHeight="1" x14ac:dyDescent="0.2">
      <c r="A19" s="2085" t="s">
        <v>2092</v>
      </c>
      <c r="B19" s="2083"/>
      <c r="C19" s="2083"/>
      <c r="D19" s="2083"/>
      <c r="E19" s="2083"/>
      <c r="F19" s="2083"/>
      <c r="G19" s="2083"/>
      <c r="H19" s="2065"/>
      <c r="I19" s="184"/>
      <c r="J19" s="379"/>
      <c r="K19" s="195"/>
      <c r="L19" s="193"/>
      <c r="M19" s="660" t="s">
        <v>360</v>
      </c>
      <c r="P19" s="181"/>
      <c r="Q19" s="181"/>
      <c r="R19" s="181"/>
      <c r="S19" s="185"/>
      <c r="T19" s="2085" t="s">
        <v>2102</v>
      </c>
      <c r="U19" s="2064"/>
      <c r="V19" s="2064"/>
      <c r="W19" s="2065"/>
      <c r="X19" s="2082" t="s">
        <v>2030</v>
      </c>
      <c r="Y19" s="2144"/>
      <c r="Z19" s="2142">
        <v>60450</v>
      </c>
      <c r="AA19" s="2143"/>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31" t="s">
        <v>1102</v>
      </c>
      <c r="Z20" s="200"/>
      <c r="AA20" s="201"/>
    </row>
    <row r="21" spans="1:27" ht="13.5" customHeight="1" x14ac:dyDescent="0.2">
      <c r="A21" s="2063" t="s">
        <v>2093</v>
      </c>
      <c r="B21" s="2064"/>
      <c r="C21" s="2064"/>
      <c r="D21" s="2064"/>
      <c r="E21" s="2064"/>
      <c r="F21" s="2064"/>
      <c r="G21" s="2064"/>
      <c r="H21" s="2065"/>
      <c r="I21" s="2111" t="s">
        <v>786</v>
      </c>
      <c r="J21" s="2106"/>
      <c r="K21" s="2106"/>
      <c r="L21" s="2106"/>
      <c r="M21" s="2106"/>
      <c r="N21" s="2106"/>
      <c r="O21" s="2106"/>
      <c r="P21" s="2106"/>
      <c r="Q21" s="2106"/>
      <c r="R21" s="2106"/>
      <c r="S21" s="2112"/>
      <c r="T21" s="2091" t="s">
        <v>2103</v>
      </c>
      <c r="U21" s="2151"/>
      <c r="V21" s="2151"/>
      <c r="W21" s="2151"/>
      <c r="X21" s="2156" t="s">
        <v>2104</v>
      </c>
      <c r="Y21" s="2154"/>
      <c r="Z21" s="2154"/>
      <c r="AA21" s="2155"/>
    </row>
    <row r="22" spans="1:27" ht="13.5" customHeight="1" x14ac:dyDescent="0.2">
      <c r="A22" s="367" t="s">
        <v>628</v>
      </c>
      <c r="B22" s="280"/>
      <c r="C22" s="280"/>
      <c r="D22" s="280"/>
      <c r="E22" s="280"/>
      <c r="F22" s="280"/>
      <c r="G22" s="280"/>
      <c r="H22" s="281"/>
      <c r="I22" s="2113" t="s">
        <v>1804</v>
      </c>
      <c r="J22" s="2114"/>
      <c r="K22" s="2114"/>
      <c r="L22" s="2114"/>
      <c r="M22" s="2114"/>
      <c r="N22" s="2114"/>
      <c r="O22" s="2114"/>
      <c r="P22" s="2114"/>
      <c r="Q22" s="2114"/>
      <c r="R22" s="2114"/>
      <c r="S22" s="2115"/>
      <c r="T22" s="365" t="s">
        <v>2026</v>
      </c>
      <c r="U22" s="272"/>
      <c r="V22" s="343"/>
      <c r="W22" s="272"/>
      <c r="X22" s="1931" t="s">
        <v>1631</v>
      </c>
      <c r="Z22" s="200"/>
      <c r="AA22" s="201"/>
    </row>
    <row r="23" spans="1:27" ht="13.5" customHeight="1" x14ac:dyDescent="0.2">
      <c r="A23" s="2108" t="s">
        <v>2094</v>
      </c>
      <c r="B23" s="2109"/>
      <c r="C23" s="2109"/>
      <c r="D23" s="2109"/>
      <c r="E23" s="2109"/>
      <c r="F23" s="2109"/>
      <c r="G23" s="2109"/>
      <c r="H23" s="2110"/>
      <c r="T23" s="2091" t="s">
        <v>2105</v>
      </c>
      <c r="U23" s="2151"/>
      <c r="V23" s="2151"/>
      <c r="W23" s="2151"/>
      <c r="X23" s="2153">
        <v>42736</v>
      </c>
      <c r="Y23" s="2154"/>
      <c r="Z23" s="2154"/>
      <c r="AA23" s="2155"/>
    </row>
    <row r="24" spans="1:27" ht="14.1" customHeight="1" x14ac:dyDescent="0.2">
      <c r="A24" s="368" t="s">
        <v>785</v>
      </c>
      <c r="B24" s="251"/>
      <c r="C24" s="251"/>
      <c r="D24" s="251"/>
      <c r="E24" s="251"/>
      <c r="F24" s="251"/>
      <c r="G24" s="251"/>
      <c r="H24" s="282"/>
      <c r="J24" s="1674"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63">
        <v>60435</v>
      </c>
      <c r="B25" s="2064"/>
      <c r="C25" s="2064"/>
      <c r="D25" s="2064"/>
      <c r="E25" s="2064"/>
      <c r="F25" s="2064"/>
      <c r="G25" s="2064"/>
      <c r="H25" s="2065"/>
      <c r="I25" s="661"/>
      <c r="J25" s="204"/>
      <c r="K25" s="204"/>
      <c r="L25" s="204"/>
      <c r="M25" s="204"/>
      <c r="N25" s="204"/>
      <c r="O25" s="204"/>
      <c r="P25" s="204"/>
      <c r="Q25" s="204"/>
      <c r="R25" s="204"/>
      <c r="S25" s="205"/>
      <c r="T25" s="2148" t="s">
        <v>2106</v>
      </c>
      <c r="U25" s="2149"/>
      <c r="V25" s="2149"/>
      <c r="W25" s="2149"/>
      <c r="X25" s="2149"/>
      <c r="Y25" s="2149"/>
      <c r="Z25" s="2149"/>
      <c r="AA25" s="2150"/>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756"/>
      <c r="B27" s="669"/>
      <c r="C27" s="675" t="s">
        <v>1383</v>
      </c>
      <c r="D27" s="669"/>
      <c r="E27" s="669"/>
      <c r="I27" s="2074" t="s">
        <v>2004</v>
      </c>
      <c r="J27" s="2075"/>
      <c r="K27" s="2075"/>
      <c r="L27" s="2075"/>
      <c r="M27" s="2075"/>
      <c r="N27" s="2075"/>
      <c r="O27" s="2075"/>
      <c r="P27" s="2075"/>
      <c r="Q27" s="2075"/>
      <c r="R27" s="2075"/>
      <c r="S27" s="2076"/>
      <c r="T27" s="1087"/>
      <c r="U27" s="1088"/>
      <c r="V27" s="1088"/>
      <c r="W27" s="1088"/>
      <c r="X27" s="1088"/>
      <c r="Y27" s="1088"/>
      <c r="Z27" s="1088"/>
      <c r="AA27" s="1089"/>
    </row>
    <row r="28" spans="1:27" ht="14.1" customHeight="1" x14ac:dyDescent="0.2">
      <c r="A28" s="1757"/>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757"/>
      <c r="B29" s="1093" t="s">
        <v>2090</v>
      </c>
      <c r="C29" s="674" t="s">
        <v>981</v>
      </c>
      <c r="D29" s="662"/>
      <c r="E29" s="1093"/>
      <c r="F29" s="1521" t="s">
        <v>1629</v>
      </c>
      <c r="G29" s="662"/>
      <c r="I29" s="275"/>
      <c r="J29" s="1717" t="s">
        <v>2090</v>
      </c>
      <c r="K29" s="182" t="s">
        <v>675</v>
      </c>
      <c r="L29" s="392"/>
      <c r="M29" s="195" t="s">
        <v>106</v>
      </c>
      <c r="N29" s="186" t="s">
        <v>2036</v>
      </c>
      <c r="O29" s="186"/>
      <c r="P29" s="186"/>
      <c r="Q29" s="186"/>
      <c r="R29" s="186"/>
      <c r="S29" s="673"/>
      <c r="T29" s="56"/>
      <c r="U29" s="56"/>
      <c r="V29" s="56"/>
      <c r="W29" s="56"/>
      <c r="X29" s="56"/>
      <c r="Y29" s="56"/>
      <c r="Z29" s="56"/>
      <c r="AA29" s="1089"/>
    </row>
    <row r="30" spans="1:27" ht="13.5" customHeight="1" x14ac:dyDescent="0.2">
      <c r="A30" s="1758"/>
      <c r="B30" s="1093"/>
      <c r="C30" s="674" t="s">
        <v>1385</v>
      </c>
      <c r="D30" s="182"/>
      <c r="E30" s="182"/>
      <c r="F30" s="1281"/>
      <c r="G30" s="662"/>
      <c r="H30" s="662"/>
      <c r="I30" s="275"/>
      <c r="J30" s="1717" t="s">
        <v>2090</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758"/>
      <c r="B31" s="1093"/>
      <c r="C31" s="674" t="s">
        <v>1386</v>
      </c>
      <c r="D31" s="182"/>
      <c r="E31" s="182"/>
      <c r="F31" s="182"/>
      <c r="G31" s="182"/>
      <c r="H31" s="182"/>
      <c r="I31" s="275"/>
      <c r="J31" s="392"/>
      <c r="K31" s="195" t="s">
        <v>1053</v>
      </c>
      <c r="L31" s="1717" t="s">
        <v>2090</v>
      </c>
      <c r="M31" s="195" t="s">
        <v>106</v>
      </c>
      <c r="N31" s="186" t="s">
        <v>1788</v>
      </c>
      <c r="O31" s="183"/>
      <c r="P31" s="183"/>
      <c r="Q31" s="183"/>
      <c r="R31" s="183"/>
      <c r="S31" s="276"/>
      <c r="T31" s="56"/>
      <c r="U31" s="56"/>
      <c r="V31" s="56"/>
      <c r="W31" s="56"/>
      <c r="X31" s="56"/>
      <c r="Y31" s="56"/>
      <c r="Z31" s="56"/>
      <c r="AA31" s="203"/>
    </row>
    <row r="32" spans="1:27" ht="6" customHeight="1" x14ac:dyDescent="0.2">
      <c r="A32" s="1758"/>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17" t="s">
        <v>2090</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3"/>
      <c r="Q35" s="2064"/>
      <c r="R35" s="2064"/>
      <c r="S35" s="378"/>
      <c r="W35" s="185"/>
      <c r="X35" s="185"/>
      <c r="Y35" s="191"/>
      <c r="AA35" s="203"/>
    </row>
    <row r="36" spans="1:27" ht="6" customHeight="1" x14ac:dyDescent="0.2">
      <c r="A36" s="175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91" t="s">
        <v>2095</v>
      </c>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3"/>
      <c r="D39" s="340"/>
      <c r="E39" s="340"/>
      <c r="F39" s="350"/>
      <c r="G39" s="340"/>
      <c r="H39" s="277"/>
      <c r="I39" s="2069" t="s">
        <v>628</v>
      </c>
      <c r="J39" s="2070"/>
      <c r="K39" s="2070"/>
      <c r="L39" s="2070"/>
      <c r="M39" s="2070"/>
      <c r="N39" s="337"/>
      <c r="O39" s="343"/>
      <c r="P39" s="343"/>
      <c r="Q39" s="349"/>
      <c r="R39" s="343"/>
      <c r="S39" s="277"/>
      <c r="T39" s="343" t="s">
        <v>628</v>
      </c>
      <c r="U39" s="272"/>
      <c r="V39" s="343"/>
      <c r="W39" s="271"/>
      <c r="X39" s="349"/>
      <c r="Y39" s="200"/>
      <c r="Z39" s="200"/>
      <c r="AA39" s="201"/>
    </row>
    <row r="40" spans="1:27" ht="13.5" customHeight="1" x14ac:dyDescent="0.2">
      <c r="A40" s="2077" t="s">
        <v>2096</v>
      </c>
      <c r="B40" s="2078"/>
      <c r="C40" s="2079"/>
      <c r="D40" s="2079"/>
      <c r="E40" s="2079"/>
      <c r="F40" s="2080"/>
      <c r="G40" s="2080"/>
      <c r="H40" s="2081"/>
      <c r="I40" s="2094"/>
      <c r="J40" s="2095"/>
      <c r="K40" s="2095"/>
      <c r="L40" s="2095"/>
      <c r="M40" s="2095"/>
      <c r="N40" s="2095"/>
      <c r="O40" s="2095"/>
      <c r="P40" s="2095"/>
      <c r="Q40" s="2095"/>
      <c r="R40" s="2095"/>
      <c r="S40" s="2096"/>
      <c r="T40" s="2094"/>
      <c r="U40" s="2152"/>
      <c r="V40" s="2095"/>
      <c r="W40" s="2095"/>
      <c r="X40" s="2095"/>
      <c r="Y40" s="2095"/>
      <c r="Z40" s="2095"/>
      <c r="AA40" s="209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t="s">
        <v>2097</v>
      </c>
      <c r="B42" s="2064"/>
      <c r="C42" s="2065"/>
      <c r="D42" s="2082" t="s">
        <v>2098</v>
      </c>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676"/>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678" t="s">
        <v>23</v>
      </c>
    </row>
    <row r="5" spans="1:5" x14ac:dyDescent="0.2">
      <c r="A5" s="11" t="s">
        <v>203</v>
      </c>
      <c r="C5" s="216" t="s">
        <v>1390</v>
      </c>
      <c r="D5" s="606" t="s">
        <v>11</v>
      </c>
      <c r="E5" s="1678" t="s">
        <v>23</v>
      </c>
    </row>
    <row r="6" spans="1:5" x14ac:dyDescent="0.2">
      <c r="A6" s="11" t="s">
        <v>202</v>
      </c>
      <c r="C6" s="216" t="s">
        <v>1390</v>
      </c>
      <c r="D6" s="605" t="s">
        <v>12</v>
      </c>
      <c r="E6" s="1678" t="s">
        <v>1117</v>
      </c>
    </row>
    <row r="7" spans="1:5" x14ac:dyDescent="0.2">
      <c r="A7" s="11" t="s">
        <v>1157</v>
      </c>
      <c r="C7" s="216" t="s">
        <v>1390</v>
      </c>
      <c r="D7" s="606" t="s">
        <v>13</v>
      </c>
      <c r="E7" s="1678" t="s">
        <v>1118</v>
      </c>
    </row>
    <row r="8" spans="1:5" x14ac:dyDescent="0.2">
      <c r="A8" s="11" t="s">
        <v>448</v>
      </c>
      <c r="C8" s="216" t="s">
        <v>1390</v>
      </c>
      <c r="D8" s="606"/>
      <c r="E8" s="607"/>
    </row>
    <row r="9" spans="1:5" x14ac:dyDescent="0.2">
      <c r="B9" s="605" t="s">
        <v>778</v>
      </c>
      <c r="C9" s="605" t="s">
        <v>1390</v>
      </c>
      <c r="D9" s="606" t="s">
        <v>14</v>
      </c>
      <c r="E9" s="1678" t="s">
        <v>24</v>
      </c>
    </row>
    <row r="10" spans="1:5" x14ac:dyDescent="0.2">
      <c r="B10" s="605" t="s">
        <v>1150</v>
      </c>
      <c r="C10" s="216" t="s">
        <v>1390</v>
      </c>
      <c r="D10" s="606"/>
      <c r="E10" s="607"/>
    </row>
    <row r="11" spans="1:5" x14ac:dyDescent="0.2">
      <c r="B11" s="605" t="s">
        <v>335</v>
      </c>
      <c r="C11" s="216" t="s">
        <v>1390</v>
      </c>
      <c r="D11" s="606" t="s">
        <v>15</v>
      </c>
      <c r="E11" s="1678" t="s">
        <v>1376</v>
      </c>
    </row>
    <row r="12" spans="1:5" x14ac:dyDescent="0.2">
      <c r="B12" s="606" t="s">
        <v>779</v>
      </c>
      <c r="C12" s="216" t="s">
        <v>1390</v>
      </c>
      <c r="D12" s="606" t="s">
        <v>16</v>
      </c>
      <c r="E12" s="1678" t="s">
        <v>1228</v>
      </c>
    </row>
    <row r="13" spans="1:5" x14ac:dyDescent="0.2">
      <c r="B13" s="605" t="s">
        <v>1369</v>
      </c>
      <c r="C13" s="216" t="s">
        <v>1390</v>
      </c>
      <c r="D13" s="606" t="s">
        <v>17</v>
      </c>
      <c r="E13" s="1678" t="s">
        <v>739</v>
      </c>
    </row>
    <row r="14" spans="1:5" x14ac:dyDescent="0.2">
      <c r="A14" s="11" t="s">
        <v>597</v>
      </c>
      <c r="B14" s="605"/>
      <c r="D14" s="606"/>
      <c r="E14" s="607"/>
    </row>
    <row r="15" spans="1:5" x14ac:dyDescent="0.2">
      <c r="A15" s="598"/>
      <c r="B15" s="216" t="s">
        <v>1627</v>
      </c>
      <c r="D15" s="606" t="s">
        <v>741</v>
      </c>
      <c r="E15" s="1678" t="s">
        <v>740</v>
      </c>
    </row>
    <row r="16" spans="1:5" x14ac:dyDescent="0.2">
      <c r="A16" s="598"/>
      <c r="B16" s="216" t="s">
        <v>231</v>
      </c>
      <c r="C16" s="216" t="s">
        <v>1390</v>
      </c>
      <c r="D16" s="606" t="s">
        <v>18</v>
      </c>
      <c r="E16" s="1678" t="s">
        <v>1229</v>
      </c>
    </row>
    <row r="17" spans="1:5" x14ac:dyDescent="0.2">
      <c r="A17" s="598"/>
      <c r="B17" s="216" t="s">
        <v>232</v>
      </c>
      <c r="C17" s="216" t="s">
        <v>1390</v>
      </c>
      <c r="D17" s="606" t="s">
        <v>789</v>
      </c>
      <c r="E17" s="1678" t="s">
        <v>1230</v>
      </c>
    </row>
    <row r="18" spans="1:5" x14ac:dyDescent="0.2">
      <c r="B18" s="605" t="s">
        <v>1167</v>
      </c>
      <c r="C18" s="216" t="s">
        <v>1390</v>
      </c>
    </row>
    <row r="19" spans="1:5" x14ac:dyDescent="0.2">
      <c r="B19" s="605" t="s">
        <v>1168</v>
      </c>
      <c r="D19" s="606" t="s">
        <v>19</v>
      </c>
      <c r="E19" s="1678" t="s">
        <v>54</v>
      </c>
    </row>
    <row r="20" spans="1:5" x14ac:dyDescent="0.2">
      <c r="A20" s="11" t="s">
        <v>1306</v>
      </c>
      <c r="C20" s="216" t="s">
        <v>1390</v>
      </c>
      <c r="D20" s="606"/>
      <c r="E20" s="607"/>
    </row>
    <row r="21" spans="1:5" x14ac:dyDescent="0.2">
      <c r="B21" s="605" t="s">
        <v>1401</v>
      </c>
      <c r="C21" s="216" t="s">
        <v>1390</v>
      </c>
      <c r="D21" s="606" t="s">
        <v>20</v>
      </c>
      <c r="E21" s="1678" t="s">
        <v>1377</v>
      </c>
    </row>
    <row r="22" spans="1:5" x14ac:dyDescent="0.2">
      <c r="B22" s="605" t="s">
        <v>1628</v>
      </c>
      <c r="C22" s="216" t="s">
        <v>1390</v>
      </c>
      <c r="D22" s="606" t="s">
        <v>21</v>
      </c>
      <c r="E22" s="1678" t="s">
        <v>1231</v>
      </c>
    </row>
    <row r="23" spans="1:5" x14ac:dyDescent="0.2">
      <c r="A23" s="11" t="s">
        <v>403</v>
      </c>
      <c r="C23" s="216" t="s">
        <v>1390</v>
      </c>
      <c r="D23" s="605" t="s">
        <v>742</v>
      </c>
      <c r="E23" s="1678" t="s">
        <v>1135</v>
      </c>
    </row>
    <row r="24" spans="1:5" x14ac:dyDescent="0.2">
      <c r="A24" s="1583" t="s">
        <v>1781</v>
      </c>
      <c r="C24" s="216" t="s">
        <v>1390</v>
      </c>
      <c r="D24" s="605" t="s">
        <v>1728</v>
      </c>
      <c r="E24" s="1678" t="s">
        <v>1136</v>
      </c>
    </row>
    <row r="25" spans="1:5" x14ac:dyDescent="0.2">
      <c r="A25" s="11" t="s">
        <v>1158</v>
      </c>
      <c r="C25" s="216" t="s">
        <v>1390</v>
      </c>
      <c r="D25" s="606" t="s">
        <v>22</v>
      </c>
      <c r="E25" s="1678" t="s">
        <v>1232</v>
      </c>
    </row>
    <row r="26" spans="1:5" x14ac:dyDescent="0.2">
      <c r="A26" s="11" t="s">
        <v>1267</v>
      </c>
      <c r="C26" s="216" t="s">
        <v>1390</v>
      </c>
      <c r="D26" s="606" t="s">
        <v>662</v>
      </c>
      <c r="E26" s="1678" t="s">
        <v>1233</v>
      </c>
    </row>
    <row r="27" spans="1:5" x14ac:dyDescent="0.2">
      <c r="A27" s="11" t="s">
        <v>404</v>
      </c>
      <c r="C27" s="216" t="s">
        <v>1390</v>
      </c>
      <c r="D27" s="606" t="s">
        <v>656</v>
      </c>
      <c r="E27" s="1678" t="s">
        <v>791</v>
      </c>
    </row>
    <row r="28" spans="1:5" x14ac:dyDescent="0.2">
      <c r="A28" s="11" t="s">
        <v>792</v>
      </c>
      <c r="D28" s="606" t="s">
        <v>793</v>
      </c>
      <c r="E28" s="1678" t="s">
        <v>1691</v>
      </c>
    </row>
    <row r="29" spans="1:5" x14ac:dyDescent="0.2">
      <c r="A29" s="1583" t="s">
        <v>1701</v>
      </c>
      <c r="D29" s="606" t="s">
        <v>1729</v>
      </c>
      <c r="E29" s="1678" t="s">
        <v>1700</v>
      </c>
    </row>
    <row r="30" spans="1:5" x14ac:dyDescent="0.2">
      <c r="A30" s="328" t="s">
        <v>1295</v>
      </c>
      <c r="C30" s="216" t="s">
        <v>1390</v>
      </c>
      <c r="D30" s="606" t="s">
        <v>43</v>
      </c>
      <c r="E30" s="1678" t="s">
        <v>1160</v>
      </c>
    </row>
    <row r="31" spans="1:5" x14ac:dyDescent="0.2">
      <c r="A31" s="1583" t="s">
        <v>2033</v>
      </c>
      <c r="C31" s="216" t="s">
        <v>1390</v>
      </c>
      <c r="D31" s="605"/>
      <c r="E31" s="607"/>
    </row>
    <row r="32" spans="1:5" x14ac:dyDescent="0.2">
      <c r="B32" s="605" t="s">
        <v>1296</v>
      </c>
      <c r="C32" s="216" t="s">
        <v>1390</v>
      </c>
      <c r="D32" s="606" t="s">
        <v>2034</v>
      </c>
      <c r="E32" s="1678"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52"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679"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43" t="s">
        <v>2035</v>
      </c>
    </row>
    <row r="70" spans="1:9" ht="4.5" customHeight="1" x14ac:dyDescent="0.2"/>
    <row r="71" spans="1:9" ht="3.75" customHeight="1" x14ac:dyDescent="0.2"/>
    <row r="72" spans="1:9" ht="12.2" customHeight="1" x14ac:dyDescent="0.2">
      <c r="A72" s="1280" t="s">
        <v>1404</v>
      </c>
    </row>
    <row r="73" spans="1:9" ht="12.2" customHeight="1" x14ac:dyDescent="0.2">
      <c r="A73" s="1531" t="s">
        <v>1731</v>
      </c>
      <c r="C73" s="628"/>
      <c r="D73" s="620"/>
      <c r="E73" s="157"/>
      <c r="F73" s="157"/>
      <c r="G73" s="157"/>
      <c r="H73" s="157"/>
      <c r="I73" s="33"/>
    </row>
    <row r="74" spans="1:9" ht="11.25" customHeight="1" x14ac:dyDescent="0.2">
      <c r="A74" s="598"/>
      <c r="B74" s="216" t="s">
        <v>1733</v>
      </c>
      <c r="C74" s="628"/>
      <c r="D74" s="1528"/>
      <c r="E74" s="1528"/>
      <c r="F74" s="1528"/>
      <c r="G74" s="1528"/>
      <c r="H74" s="1528"/>
      <c r="I74" s="33"/>
    </row>
    <row r="75" spans="1:9" ht="12.2" customHeight="1" x14ac:dyDescent="0.2">
      <c r="A75" s="1531" t="s">
        <v>1732</v>
      </c>
      <c r="C75" s="628"/>
      <c r="D75" s="1528"/>
      <c r="E75" s="1528"/>
      <c r="F75" s="1528"/>
      <c r="G75" s="1528"/>
      <c r="H75" s="1528"/>
      <c r="I75" s="33"/>
    </row>
    <row r="76" spans="1:9" ht="11.25" customHeight="1" x14ac:dyDescent="0.2">
      <c r="B76" s="216" t="s">
        <v>1763</v>
      </c>
      <c r="C76" s="628"/>
      <c r="D76" s="1528"/>
      <c r="E76" s="1528"/>
      <c r="F76" s="1528"/>
      <c r="G76" s="1528"/>
      <c r="H76" s="1528"/>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6" colorId="8" zoomScale="110" zoomScaleNormal="110" workbookViewId="0">
      <selection activeCell="B66" sqref="B66"/>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2"/>
      <c r="D3" s="718"/>
      <c r="E3" s="405"/>
    </row>
    <row r="4" spans="1:9" x14ac:dyDescent="0.2">
      <c r="A4" s="7"/>
      <c r="B4" s="399"/>
      <c r="C4" s="2174" t="s">
        <v>497</v>
      </c>
      <c r="D4" s="2175"/>
      <c r="E4" s="2175"/>
      <c r="F4" s="2175"/>
      <c r="G4" s="2175"/>
      <c r="H4" s="2175"/>
    </row>
    <row r="5" spans="1:9" x14ac:dyDescent="0.2">
      <c r="A5" s="7"/>
      <c r="B5" s="332"/>
      <c r="C5" s="1715"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14" t="s">
        <v>2002</v>
      </c>
    </row>
    <row r="30" spans="1:4" s="33" customFormat="1" x14ac:dyDescent="0.2">
      <c r="A30" s="30"/>
      <c r="B30" s="1712"/>
      <c r="C30" s="621"/>
      <c r="D30" s="1581" t="s">
        <v>2003</v>
      </c>
    </row>
    <row r="31" spans="1:4" s="33" customFormat="1" x14ac:dyDescent="0.2">
      <c r="A31" s="30"/>
      <c r="B31" s="1712"/>
      <c r="C31" s="621"/>
      <c r="D31" s="1713" t="s">
        <v>1854</v>
      </c>
    </row>
    <row r="32" spans="1:4" s="33" customFormat="1" ht="8.25" customHeight="1" x14ac:dyDescent="0.2">
      <c r="A32" s="30"/>
      <c r="B32" s="36"/>
      <c r="C32" s="621"/>
      <c r="D32" s="455"/>
    </row>
    <row r="33" spans="1:9" s="33" customFormat="1" x14ac:dyDescent="0.2">
      <c r="A33" s="2169" t="s">
        <v>2037</v>
      </c>
      <c r="B33" s="2170"/>
      <c r="C33" s="2170"/>
      <c r="D33" s="2170"/>
      <c r="E33" s="2171"/>
      <c r="F33" s="2171"/>
      <c r="G33" s="2171"/>
      <c r="H33" s="2171"/>
      <c r="I33" s="2171"/>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565"/>
      <c r="G51" s="1740" t="s">
        <v>1863</v>
      </c>
      <c r="H51" s="1989"/>
      <c r="I51" s="9" t="s">
        <v>1913</v>
      </c>
    </row>
    <row r="52" spans="1:9" s="33" customFormat="1" x14ac:dyDescent="0.2">
      <c r="A52" s="30"/>
      <c r="B52" s="2062" t="s">
        <v>2090</v>
      </c>
      <c r="C52" s="628">
        <v>23</v>
      </c>
      <c r="D52" s="404" t="s">
        <v>1684</v>
      </c>
      <c r="E52" s="27"/>
      <c r="F52" s="1565"/>
    </row>
    <row r="53" spans="1:9" s="33" customFormat="1" x14ac:dyDescent="0.2">
      <c r="A53" s="1036"/>
      <c r="B53" s="1520"/>
      <c r="C53" s="1520"/>
      <c r="D53" s="291" t="s">
        <v>1677</v>
      </c>
      <c r="E53" s="3"/>
      <c r="F53" s="3"/>
      <c r="G53" s="3"/>
      <c r="H53" s="3"/>
      <c r="I53" s="3"/>
    </row>
    <row r="54" spans="1:9" s="33" customFormat="1" x14ac:dyDescent="0.2">
      <c r="A54" s="1036"/>
      <c r="B54" s="1520"/>
      <c r="E54" s="3"/>
      <c r="F54" s="3"/>
      <c r="G54" s="3"/>
      <c r="H54" s="3"/>
      <c r="I54" s="3"/>
    </row>
    <row r="55" spans="1:9" s="33" customFormat="1" ht="12.75" customHeight="1" x14ac:dyDescent="0.2">
      <c r="A55" s="1749"/>
      <c r="B55" s="2176" t="s">
        <v>2180</v>
      </c>
      <c r="C55" s="2177"/>
      <c r="D55" s="2177"/>
      <c r="E55" s="2177"/>
      <c r="F55" s="2177"/>
      <c r="G55" s="2177"/>
      <c r="H55" s="2178"/>
      <c r="I55" s="3"/>
    </row>
    <row r="56" spans="1:9" s="33" customFormat="1" x14ac:dyDescent="0.2">
      <c r="A56" s="1749"/>
      <c r="B56" s="2179"/>
      <c r="C56" s="2180"/>
      <c r="D56" s="2180"/>
      <c r="E56" s="2180"/>
      <c r="F56" s="2180"/>
      <c r="G56" s="2180"/>
      <c r="H56" s="2181"/>
      <c r="I56" s="3"/>
    </row>
    <row r="57" spans="1:9" s="33" customFormat="1" x14ac:dyDescent="0.2">
      <c r="A57" s="1749"/>
      <c r="B57" s="2179"/>
      <c r="C57" s="2180"/>
      <c r="D57" s="2180"/>
      <c r="E57" s="2180"/>
      <c r="F57" s="2180"/>
      <c r="G57" s="2180"/>
      <c r="H57" s="2181"/>
      <c r="I57" s="3"/>
    </row>
    <row r="58" spans="1:9" s="33" customFormat="1" x14ac:dyDescent="0.2">
      <c r="A58" s="1749"/>
      <c r="B58" s="2179"/>
      <c r="C58" s="2180"/>
      <c r="D58" s="2180"/>
      <c r="E58" s="2180"/>
      <c r="F58" s="2180"/>
      <c r="G58" s="2180"/>
      <c r="H58" s="2181"/>
      <c r="I58" s="3"/>
    </row>
    <row r="59" spans="1:9" s="33" customFormat="1" x14ac:dyDescent="0.2">
      <c r="A59" s="1749"/>
      <c r="B59" s="2179"/>
      <c r="C59" s="2180"/>
      <c r="D59" s="2180"/>
      <c r="E59" s="2180"/>
      <c r="F59" s="2180"/>
      <c r="G59" s="2180"/>
      <c r="H59" s="2181"/>
      <c r="I59" s="3"/>
    </row>
    <row r="60" spans="1:9" s="33" customFormat="1" x14ac:dyDescent="0.2">
      <c r="A60" s="1749"/>
      <c r="B60" s="2179"/>
      <c r="C60" s="2180"/>
      <c r="D60" s="2180"/>
      <c r="E60" s="2180"/>
      <c r="F60" s="2180"/>
      <c r="G60" s="2180"/>
      <c r="H60" s="2181"/>
      <c r="I60" s="3"/>
    </row>
    <row r="61" spans="1:9" s="33" customFormat="1" x14ac:dyDescent="0.2">
      <c r="A61" s="1749"/>
      <c r="B61" s="2179"/>
      <c r="C61" s="2180"/>
      <c r="D61" s="2180"/>
      <c r="E61" s="2180"/>
      <c r="F61" s="2180"/>
      <c r="G61" s="2180"/>
      <c r="H61" s="2181"/>
      <c r="I61" s="3"/>
    </row>
    <row r="62" spans="1:9" s="33" customFormat="1" x14ac:dyDescent="0.2">
      <c r="A62" s="1749"/>
      <c r="B62" s="2179"/>
      <c r="C62" s="2180"/>
      <c r="D62" s="2180"/>
      <c r="E62" s="2180"/>
      <c r="F62" s="2180"/>
      <c r="G62" s="2180"/>
      <c r="H62" s="2181"/>
      <c r="I62" s="3"/>
    </row>
    <row r="63" spans="1:9" s="33" customFormat="1" x14ac:dyDescent="0.2">
      <c r="A63" s="1749"/>
      <c r="B63" s="2179"/>
      <c r="C63" s="2180"/>
      <c r="D63" s="2180"/>
      <c r="E63" s="2180"/>
      <c r="F63" s="2180"/>
      <c r="G63" s="2180"/>
      <c r="H63" s="2181"/>
      <c r="I63" s="3"/>
    </row>
    <row r="64" spans="1:9" s="33" customFormat="1" x14ac:dyDescent="0.2">
      <c r="A64" s="1749"/>
      <c r="B64" s="2179"/>
      <c r="C64" s="2180"/>
      <c r="D64" s="2180"/>
      <c r="E64" s="2180"/>
      <c r="F64" s="2180"/>
      <c r="G64" s="2180"/>
      <c r="H64" s="2181"/>
      <c r="I64" s="3"/>
    </row>
    <row r="65" spans="1:9" s="33" customFormat="1" ht="9" customHeight="1" x14ac:dyDescent="0.2">
      <c r="A65" s="1750"/>
      <c r="B65" s="2182"/>
      <c r="C65" s="2183"/>
      <c r="D65" s="2183"/>
      <c r="E65" s="2183"/>
      <c r="F65" s="2183"/>
      <c r="G65" s="2183"/>
      <c r="H65" s="2184"/>
    </row>
    <row r="66" spans="1:9" s="33" customFormat="1" ht="9" customHeight="1" x14ac:dyDescent="0.2">
      <c r="A66" s="30"/>
      <c r="B66" s="1566"/>
      <c r="C66" s="1519"/>
      <c r="D66" s="1519"/>
      <c r="E66" s="1519"/>
      <c r="F66" s="1519"/>
      <c r="G66" s="1519"/>
      <c r="H66" s="1519"/>
    </row>
    <row r="67" spans="1:9" s="33" customFormat="1" ht="16.5" customHeight="1" x14ac:dyDescent="0.2">
      <c r="A67" s="30"/>
      <c r="B67" s="1566"/>
      <c r="C67" s="1519"/>
      <c r="D67" s="1519"/>
      <c r="E67" s="1519"/>
      <c r="F67" s="1519"/>
      <c r="G67" s="1519"/>
      <c r="H67" s="1519"/>
    </row>
    <row r="68" spans="1:9" s="33" customFormat="1" x14ac:dyDescent="0.2">
      <c r="A68" s="2169" t="s">
        <v>1637</v>
      </c>
      <c r="B68" s="2172"/>
      <c r="C68" s="2172"/>
      <c r="D68" s="2172"/>
      <c r="E68" s="2173"/>
      <c r="F68" s="2173"/>
      <c r="G68" s="2173"/>
      <c r="H68" s="2173"/>
      <c r="I68" s="2173"/>
    </row>
    <row r="69" spans="1:9" s="33" customFormat="1" x14ac:dyDescent="0.2">
      <c r="A69" s="30"/>
      <c r="C69" s="1525"/>
      <c r="D69" s="1530" t="s">
        <v>1636</v>
      </c>
      <c r="E69" s="1519"/>
      <c r="F69" s="1519"/>
      <c r="G69" s="1519"/>
      <c r="H69" s="1519"/>
    </row>
    <row r="70" spans="1:9" s="33" customFormat="1" ht="12" customHeight="1" x14ac:dyDescent="0.2">
      <c r="B70" s="1566"/>
      <c r="C70" s="1519"/>
      <c r="D70" s="1519"/>
      <c r="E70" s="1519"/>
      <c r="F70" s="1519"/>
      <c r="G70" s="1519"/>
      <c r="H70" s="1519"/>
    </row>
    <row r="71" spans="1:9" s="33" customFormat="1" x14ac:dyDescent="0.2">
      <c r="A71" s="24" t="s">
        <v>1796</v>
      </c>
      <c r="B71" s="1566"/>
      <c r="C71" s="1519"/>
      <c r="D71" s="1519"/>
      <c r="E71" s="1519"/>
      <c r="F71" s="1519"/>
      <c r="G71" s="1519"/>
      <c r="H71" s="1519"/>
    </row>
    <row r="72" spans="1:9" s="33" customFormat="1" x14ac:dyDescent="0.2">
      <c r="A72" s="24" t="s">
        <v>1795</v>
      </c>
      <c r="B72" s="1566"/>
      <c r="C72" s="1519"/>
      <c r="D72" s="1519"/>
      <c r="E72" s="1519"/>
      <c r="F72" s="1519"/>
      <c r="G72" s="1519"/>
      <c r="H72" s="1519"/>
    </row>
    <row r="73" spans="1:9" s="33" customFormat="1" x14ac:dyDescent="0.2">
      <c r="A73" s="24" t="s">
        <v>2000</v>
      </c>
      <c r="B73" s="1566"/>
      <c r="C73" s="1519"/>
      <c r="D73" s="1519"/>
      <c r="E73" s="1519"/>
      <c r="F73" s="1519"/>
      <c r="G73" s="1519"/>
      <c r="H73" s="1519"/>
    </row>
    <row r="74" spans="1:9" s="33" customFormat="1" ht="22.5" customHeight="1" x14ac:dyDescent="0.2">
      <c r="A74" s="455" t="s">
        <v>1797</v>
      </c>
      <c r="B74" s="1566"/>
      <c r="C74" s="1519"/>
      <c r="D74" s="1519"/>
      <c r="E74" s="1519"/>
      <c r="F74" s="1519"/>
      <c r="G74" s="1519"/>
      <c r="H74" s="1519"/>
    </row>
    <row r="75" spans="1:9" s="33" customFormat="1" x14ac:dyDescent="0.2">
      <c r="C75" s="628">
        <v>24</v>
      </c>
      <c r="D75" s="390" t="s">
        <v>1644</v>
      </c>
      <c r="G75" s="1282" t="s">
        <v>1634</v>
      </c>
      <c r="H75" s="1556"/>
    </row>
    <row r="76" spans="1:9" s="33" customFormat="1" ht="6" customHeight="1" x14ac:dyDescent="0.2">
      <c r="A76" s="30"/>
      <c r="B76" s="1567"/>
      <c r="C76" s="628"/>
      <c r="D76" s="390"/>
      <c r="E76" s="27"/>
      <c r="F76" s="1565"/>
    </row>
    <row r="77" spans="1:9" s="33" customFormat="1" x14ac:dyDescent="0.2">
      <c r="A77" s="30"/>
      <c r="B77" s="1567"/>
      <c r="C77" s="628">
        <v>25</v>
      </c>
      <c r="D77" s="390" t="s">
        <v>1645</v>
      </c>
      <c r="E77" s="27"/>
      <c r="F77" s="1565"/>
      <c r="H77" s="157"/>
    </row>
    <row r="78" spans="1:9" s="33" customFormat="1" x14ac:dyDescent="0.2">
      <c r="A78" s="30"/>
      <c r="B78" s="1567"/>
      <c r="C78" s="628"/>
      <c r="D78" s="390" t="s">
        <v>1651</v>
      </c>
      <c r="E78" s="27"/>
      <c r="F78" s="1565"/>
      <c r="H78" s="157"/>
    </row>
    <row r="79" spans="1:9" s="33" customFormat="1" x14ac:dyDescent="0.2">
      <c r="A79" s="30"/>
      <c r="B79" s="1567"/>
    </row>
    <row r="80" spans="1:9" s="33" customFormat="1" ht="12.75" customHeight="1" x14ac:dyDescent="0.2">
      <c r="A80" s="30"/>
      <c r="B80" s="1567"/>
      <c r="C80" s="390"/>
    </row>
    <row r="81" spans="1:10" s="33" customFormat="1" ht="12.75" customHeight="1" thickBot="1" x14ac:dyDescent="0.25">
      <c r="A81" s="2188" t="s">
        <v>1633</v>
      </c>
      <c r="B81" s="2188"/>
      <c r="C81" s="2188"/>
      <c r="D81" s="2189"/>
      <c r="E81" s="1569" t="s">
        <v>1678</v>
      </c>
      <c r="F81" s="1569" t="s">
        <v>1679</v>
      </c>
      <c r="G81" s="1569" t="s">
        <v>1680</v>
      </c>
      <c r="H81" s="1569" t="s">
        <v>1681</v>
      </c>
      <c r="I81" s="1569" t="s">
        <v>1682</v>
      </c>
      <c r="J81" s="1570" t="s">
        <v>163</v>
      </c>
    </row>
    <row r="82" spans="1:10" s="33" customFormat="1" ht="13.5" customHeight="1" thickTop="1" x14ac:dyDescent="0.2">
      <c r="A82" s="1736" t="s">
        <v>1835</v>
      </c>
      <c r="B82" s="1737"/>
      <c r="C82" s="1738"/>
      <c r="D82" s="1739"/>
      <c r="E82" s="1683"/>
      <c r="F82" s="1683"/>
      <c r="G82" s="1683"/>
      <c r="H82" s="1683"/>
      <c r="I82" s="1683"/>
      <c r="J82" s="1680"/>
    </row>
    <row r="83" spans="1:10" s="33" customFormat="1" ht="13.5" customHeight="1" x14ac:dyDescent="0.2">
      <c r="A83" s="1719" t="s">
        <v>1861</v>
      </c>
      <c r="B83" s="1733"/>
      <c r="C83" s="1734"/>
      <c r="D83" s="1735"/>
      <c r="E83" s="1732"/>
      <c r="F83" s="1681"/>
      <c r="G83" s="1681"/>
      <c r="H83" s="1681"/>
      <c r="I83" s="1681"/>
      <c r="J83" s="1710">
        <f>SUM(E83:I83)</f>
        <v>0</v>
      </c>
    </row>
    <row r="84" spans="1:10" s="33" customFormat="1" ht="13.5" customHeight="1" x14ac:dyDescent="0.2">
      <c r="A84" s="1729"/>
      <c r="B84" s="1730"/>
      <c r="C84" s="1731"/>
      <c r="D84" s="1571"/>
      <c r="E84" s="1683"/>
      <c r="F84" s="1683"/>
      <c r="G84" s="1683"/>
      <c r="H84" s="1683"/>
      <c r="I84" s="1683"/>
      <c r="J84" s="1680"/>
    </row>
    <row r="85" spans="1:10" s="33" customFormat="1" ht="13.5" customHeight="1" x14ac:dyDescent="0.2">
      <c r="A85" s="1720" t="s">
        <v>1635</v>
      </c>
      <c r="B85" s="1721"/>
      <c r="C85" s="1722"/>
      <c r="D85" s="1571"/>
      <c r="E85" s="1683"/>
      <c r="F85" s="1683"/>
      <c r="G85" s="1683"/>
      <c r="H85" s="1683"/>
      <c r="I85" s="1683"/>
      <c r="J85" s="1680"/>
    </row>
    <row r="86" spans="1:10" s="33" customFormat="1" ht="13.5" customHeight="1" x14ac:dyDescent="0.2">
      <c r="A86" s="1723" t="s">
        <v>1862</v>
      </c>
      <c r="B86" s="1724"/>
      <c r="C86" s="1725"/>
      <c r="D86" s="1572"/>
      <c r="E86" s="1681"/>
      <c r="F86" s="1681"/>
      <c r="G86" s="1681"/>
      <c r="H86" s="1681"/>
      <c r="I86" s="1681"/>
      <c r="J86" s="1710">
        <f>SUM(E86:I86)</f>
        <v>0</v>
      </c>
    </row>
    <row r="87" spans="1:10" s="33" customFormat="1" ht="13.5" customHeight="1" x14ac:dyDescent="0.2">
      <c r="A87" s="1726"/>
      <c r="B87" s="1727"/>
      <c r="C87" s="1728"/>
      <c r="D87" s="1572"/>
      <c r="E87" s="1681"/>
      <c r="F87" s="1681"/>
      <c r="G87" s="1681"/>
      <c r="H87" s="1681"/>
      <c r="I87" s="1681"/>
      <c r="J87" s="1682"/>
    </row>
    <row r="88" spans="1:10" s="33" customFormat="1" ht="13.5" customHeight="1" x14ac:dyDescent="0.2">
      <c r="A88" s="1720" t="s">
        <v>163</v>
      </c>
      <c r="B88" s="1721"/>
      <c r="C88" s="1722"/>
      <c r="D88" s="1573"/>
      <c r="E88" s="1684"/>
      <c r="F88" s="1684"/>
      <c r="G88" s="1684"/>
      <c r="H88" s="1684"/>
      <c r="I88" s="1684"/>
      <c r="J88" s="1711">
        <f>SUM(J83:J87)</f>
        <v>0</v>
      </c>
    </row>
    <row r="89" spans="1:10" s="33" customFormat="1" x14ac:dyDescent="0.2">
      <c r="A89" s="30"/>
      <c r="B89" s="1567"/>
      <c r="C89" s="628"/>
      <c r="E89" s="1282"/>
      <c r="F89" s="1574"/>
      <c r="H89" s="334"/>
    </row>
    <row r="90" spans="1:10" s="33" customFormat="1" x14ac:dyDescent="0.2">
      <c r="A90" s="30"/>
      <c r="B90" s="390" t="s">
        <v>1683</v>
      </c>
      <c r="C90" s="628"/>
      <c r="E90" s="1282"/>
      <c r="F90" s="1574"/>
      <c r="H90" s="334"/>
    </row>
    <row r="91" spans="1:10" s="33" customFormat="1" ht="16.5" customHeight="1" x14ac:dyDescent="0.2">
      <c r="A91" s="30"/>
      <c r="B91" s="1567"/>
      <c r="C91" s="628"/>
      <c r="E91" s="1282"/>
      <c r="F91" s="1574"/>
      <c r="H91" s="334"/>
    </row>
    <row r="92" spans="1:10" s="33" customFormat="1" x14ac:dyDescent="0.2">
      <c r="A92" s="1535" t="s">
        <v>1647</v>
      </c>
      <c r="B92" s="1536"/>
      <c r="C92" s="1536"/>
      <c r="D92" s="1537"/>
      <c r="E92" s="1538"/>
      <c r="F92" s="1575"/>
      <c r="G92" s="1491"/>
      <c r="H92" s="1539"/>
      <c r="I92" s="1301"/>
    </row>
    <row r="93" spans="1:10" s="33" customFormat="1" x14ac:dyDescent="0.2">
      <c r="A93" s="1540" t="s">
        <v>1734</v>
      </c>
      <c r="B93" s="1541"/>
      <c r="C93" s="1542"/>
      <c r="D93" s="1543"/>
      <c r="E93" s="1491"/>
      <c r="F93" s="1491"/>
      <c r="G93" s="1491"/>
      <c r="H93" s="1491"/>
      <c r="I93" s="1491"/>
    </row>
    <row r="94" spans="1:10" s="33" customFormat="1" x14ac:dyDescent="0.2">
      <c r="A94" s="1540" t="s">
        <v>1798</v>
      </c>
      <c r="B94" s="1541"/>
      <c r="C94" s="1542"/>
      <c r="D94" s="1546"/>
      <c r="E94" s="1546"/>
      <c r="F94" s="1546"/>
      <c r="G94" s="1546"/>
      <c r="H94" s="1546"/>
      <c r="I94" s="1491"/>
    </row>
    <row r="95" spans="1:10" s="33" customFormat="1" x14ac:dyDescent="0.2">
      <c r="A95" s="1540" t="s">
        <v>1690</v>
      </c>
      <c r="B95" s="1541"/>
      <c r="C95" s="1542"/>
      <c r="D95" s="1546"/>
      <c r="E95" s="1546"/>
      <c r="F95" s="1546"/>
      <c r="G95" s="1546"/>
      <c r="H95" s="1546"/>
      <c r="I95" s="1491"/>
    </row>
    <row r="96" spans="1:10" s="33" customFormat="1" x14ac:dyDescent="0.2">
      <c r="A96" s="1541"/>
      <c r="B96" s="1323" t="s">
        <v>1764</v>
      </c>
      <c r="C96" s="1542"/>
      <c r="D96" s="1546"/>
      <c r="E96" s="1546"/>
      <c r="F96" s="1546"/>
      <c r="G96" s="1546"/>
      <c r="H96" s="1546"/>
      <c r="I96" s="1491"/>
    </row>
    <row r="97" spans="1:9" s="33" customFormat="1" ht="9" customHeight="1" x14ac:dyDescent="0.2">
      <c r="A97" s="1473"/>
      <c r="B97" s="1544"/>
      <c r="C97" s="1542"/>
      <c r="D97" s="1546"/>
      <c r="E97" s="1546"/>
      <c r="F97" s="1546"/>
      <c r="G97" s="1546"/>
      <c r="H97" s="1546"/>
      <c r="I97" s="1491"/>
    </row>
    <row r="98" spans="1:9" s="33" customFormat="1" ht="3.75" customHeight="1" x14ac:dyDescent="0.2">
      <c r="A98" s="1543"/>
      <c r="B98" s="1545"/>
      <c r="C98" s="1543"/>
      <c r="D98" s="1546"/>
      <c r="E98" s="1546"/>
      <c r="F98" s="1546"/>
      <c r="G98" s="1546"/>
      <c r="H98" s="1546"/>
      <c r="I98" s="1491"/>
    </row>
    <row r="99" spans="1:9" s="33" customFormat="1" x14ac:dyDescent="0.2">
      <c r="A99" s="1543"/>
      <c r="B99" s="1545" t="s">
        <v>1387</v>
      </c>
      <c r="C99" s="1543"/>
      <c r="D99" s="1543"/>
      <c r="E99" s="1491"/>
      <c r="F99" s="1491"/>
      <c r="G99" s="1491"/>
      <c r="H99" s="1491"/>
      <c r="I99" s="1491"/>
    </row>
    <row r="100" spans="1:9" s="33" customFormat="1" x14ac:dyDescent="0.2">
      <c r="A100" s="1534"/>
      <c r="B100" s="2185"/>
      <c r="C100" s="2186"/>
      <c r="D100" s="2186"/>
      <c r="E100" s="2186"/>
      <c r="F100" s="2186"/>
      <c r="G100" s="2186"/>
      <c r="H100" s="2187"/>
      <c r="I100" s="1491"/>
    </row>
    <row r="101" spans="1:9" s="33" customFormat="1" ht="11.25" customHeight="1" x14ac:dyDescent="0.2">
      <c r="A101" s="1534"/>
      <c r="B101" s="2164"/>
      <c r="C101" s="2165"/>
      <c r="D101" s="2165"/>
      <c r="E101" s="2165"/>
      <c r="F101" s="2165"/>
      <c r="G101" s="2165"/>
      <c r="H101" s="2166"/>
      <c r="I101" s="1491"/>
    </row>
    <row r="102" spans="1:9" s="33" customFormat="1" ht="11.25" customHeight="1" x14ac:dyDescent="0.2">
      <c r="A102" s="1534"/>
      <c r="B102" s="2164"/>
      <c r="C102" s="2165"/>
      <c r="D102" s="2165"/>
      <c r="E102" s="2165"/>
      <c r="F102" s="2165"/>
      <c r="G102" s="2165"/>
      <c r="H102" s="2166"/>
      <c r="I102" s="1491"/>
    </row>
    <row r="103" spans="1:9" s="33" customFormat="1" x14ac:dyDescent="0.2">
      <c r="A103" s="1534"/>
      <c r="B103" s="2164"/>
      <c r="C103" s="2165"/>
      <c r="D103" s="2165"/>
      <c r="E103" s="2165"/>
      <c r="F103" s="2165"/>
      <c r="G103" s="2165"/>
      <c r="H103" s="2166"/>
      <c r="I103" s="1491"/>
    </row>
    <row r="104" spans="1:9" s="33" customFormat="1" ht="11.25" customHeight="1" x14ac:dyDescent="0.2">
      <c r="A104" s="1534"/>
      <c r="B104" s="2164"/>
      <c r="C104" s="2165"/>
      <c r="D104" s="2165"/>
      <c r="E104" s="2165"/>
      <c r="F104" s="2165"/>
      <c r="G104" s="2165"/>
      <c r="H104" s="2166"/>
      <c r="I104" s="1491"/>
    </row>
    <row r="105" spans="1:9" s="33" customFormat="1" ht="11.25" customHeight="1" x14ac:dyDescent="0.2">
      <c r="A105" s="1534"/>
      <c r="B105" s="2164"/>
      <c r="C105" s="2165"/>
      <c r="D105" s="2165"/>
      <c r="E105" s="2165"/>
      <c r="F105" s="2165"/>
      <c r="G105" s="2165"/>
      <c r="H105" s="2166"/>
      <c r="I105" s="1491"/>
    </row>
    <row r="106" spans="1:9" s="33" customFormat="1" ht="11.25" customHeight="1" x14ac:dyDescent="0.2">
      <c r="A106" s="1534"/>
      <c r="B106" s="2164"/>
      <c r="C106" s="2165"/>
      <c r="D106" s="2165"/>
      <c r="E106" s="2165"/>
      <c r="F106" s="2165"/>
      <c r="G106" s="2165"/>
      <c r="H106" s="2166"/>
      <c r="I106" s="1491"/>
    </row>
    <row r="107" spans="1:9" s="33" customFormat="1" ht="11.25" customHeight="1" x14ac:dyDescent="0.2">
      <c r="A107" s="1534"/>
      <c r="B107" s="2164"/>
      <c r="C107" s="2165"/>
      <c r="D107" s="2165"/>
      <c r="E107" s="2165"/>
      <c r="F107" s="2165"/>
      <c r="G107" s="2165"/>
      <c r="H107" s="2166"/>
      <c r="I107" s="1529"/>
    </row>
    <row r="108" spans="1:9" s="33" customFormat="1" ht="11.25" customHeight="1" x14ac:dyDescent="0.2">
      <c r="A108" s="1534"/>
      <c r="B108" s="2164"/>
      <c r="C108" s="2165"/>
      <c r="D108" s="2165"/>
      <c r="E108" s="2165"/>
      <c r="F108" s="2165"/>
      <c r="G108" s="2165"/>
      <c r="H108" s="2166"/>
      <c r="I108" s="1491"/>
    </row>
    <row r="109" spans="1:9" s="33" customFormat="1" ht="11.25" customHeight="1" x14ac:dyDescent="0.2">
      <c r="A109" s="1534"/>
      <c r="B109" s="2164"/>
      <c r="C109" s="2165"/>
      <c r="D109" s="2165"/>
      <c r="E109" s="2165"/>
      <c r="F109" s="2165"/>
      <c r="G109" s="2165"/>
      <c r="H109" s="2166"/>
      <c r="I109" s="1491"/>
    </row>
    <row r="110" spans="1:9" s="33" customFormat="1" ht="11.25" customHeight="1" x14ac:dyDescent="0.2">
      <c r="A110" s="1534"/>
      <c r="B110" s="2157"/>
      <c r="C110" s="2158"/>
      <c r="D110" s="2158"/>
      <c r="E110" s="2158"/>
      <c r="F110" s="2158"/>
      <c r="G110" s="2158"/>
      <c r="H110" s="2159"/>
      <c r="I110" s="1491"/>
    </row>
    <row r="111" spans="1:9" s="33" customFormat="1" ht="11.25" customHeight="1" x14ac:dyDescent="0.2">
      <c r="A111" s="1368"/>
      <c r="B111" s="1546"/>
      <c r="C111" s="1546"/>
      <c r="D111" s="1546"/>
      <c r="E111" s="1491"/>
      <c r="F111" s="1491"/>
      <c r="G111" s="1491"/>
      <c r="H111" s="1491"/>
      <c r="I111" s="1491"/>
    </row>
    <row r="112" spans="1:9" s="33" customFormat="1" ht="18" customHeight="1" x14ac:dyDescent="0.2">
      <c r="A112" s="1534"/>
      <c r="B112" s="1368"/>
      <c r="C112" s="2160" t="s">
        <v>2099</v>
      </c>
      <c r="D112" s="2160"/>
      <c r="E112" s="1491"/>
      <c r="F112" s="1491"/>
      <c r="G112" s="1491"/>
      <c r="H112" s="1491"/>
      <c r="I112" s="1491"/>
    </row>
    <row r="113" spans="1:9" s="33" customFormat="1" ht="11.25" customHeight="1" x14ac:dyDescent="0.2">
      <c r="A113" s="1534"/>
      <c r="B113" s="1534"/>
      <c r="C113" s="1548"/>
      <c r="D113" s="1990" t="s">
        <v>1388</v>
      </c>
      <c r="E113" s="1547"/>
      <c r="F113" s="1491"/>
      <c r="G113" s="1491"/>
      <c r="H113" s="1491"/>
      <c r="I113" s="1491"/>
    </row>
    <row r="114" spans="1:9" s="33" customFormat="1" ht="10.5" customHeight="1" x14ac:dyDescent="0.2">
      <c r="A114" s="1534"/>
      <c r="B114" s="1534"/>
      <c r="C114" s="1548"/>
      <c r="D114" s="1549"/>
      <c r="E114" s="1547"/>
      <c r="F114" s="1491"/>
      <c r="G114" s="1491"/>
      <c r="H114" s="1491"/>
      <c r="I114" s="1491"/>
    </row>
    <row r="115" spans="1:9" s="33" customFormat="1" ht="36" customHeight="1" x14ac:dyDescent="0.2">
      <c r="A115" s="1534"/>
      <c r="B115" s="1550"/>
      <c r="C115" s="2161" t="s">
        <v>1646</v>
      </c>
      <c r="D115" s="2162"/>
      <c r="E115" s="2163"/>
      <c r="F115" s="2163"/>
      <c r="G115" s="2163"/>
      <c r="H115" s="2163"/>
      <c r="I115" s="1491"/>
    </row>
    <row r="116" spans="1:9" s="33" customFormat="1" ht="24" customHeight="1" x14ac:dyDescent="0.2">
      <c r="A116" s="1534"/>
      <c r="B116" s="1534"/>
      <c r="C116" s="1534"/>
      <c r="D116" s="1388"/>
      <c r="E116" s="1550"/>
      <c r="F116" s="1551"/>
      <c r="G116" s="1550"/>
      <c r="H116" s="1550"/>
      <c r="I116" s="1491"/>
    </row>
    <row r="117" spans="1:9" s="33" customFormat="1" ht="11.25" customHeight="1" x14ac:dyDescent="0.2">
      <c r="A117" s="1552"/>
      <c r="B117" s="1552"/>
      <c r="C117" s="1553"/>
      <c r="D117" s="1554" t="s">
        <v>424</v>
      </c>
      <c r="E117" s="1543"/>
      <c r="F117" s="1555" t="s">
        <v>429</v>
      </c>
      <c r="G117" s="1489"/>
      <c r="H117" s="1489"/>
      <c r="I117" s="1491"/>
    </row>
    <row r="118" spans="1:9" x14ac:dyDescent="0.2">
      <c r="A118"/>
      <c r="B118" s="620"/>
      <c r="C118" s="676"/>
      <c r="D118" s="1519"/>
      <c r="E118" s="1519"/>
      <c r="F118" s="1519"/>
      <c r="G118" s="1519"/>
      <c r="H118" s="1519"/>
      <c r="I118" s="1491"/>
    </row>
    <row r="119" spans="1:9" x14ac:dyDescent="0.2">
      <c r="A119"/>
      <c r="B119" s="1524"/>
      <c r="C119" s="1533"/>
      <c r="D119" s="1519"/>
      <c r="E119" s="1519"/>
      <c r="F119" s="1519"/>
      <c r="G119" s="1519"/>
      <c r="H119" s="1519"/>
      <c r="I119" s="1491"/>
    </row>
    <row r="120" spans="1:9" s="32" customFormat="1" x14ac:dyDescent="0.2">
      <c r="A120"/>
      <c r="B120"/>
      <c r="C120"/>
      <c r="D120" s="677"/>
      <c r="E120" s="1519"/>
      <c r="F120" s="1014"/>
      <c r="G120" s="1519"/>
      <c r="H120" s="1519"/>
      <c r="I120" s="1491"/>
    </row>
    <row r="121" spans="1:9" x14ac:dyDescent="0.2">
      <c r="A121" s="599"/>
      <c r="B121" s="599"/>
      <c r="C121" s="624"/>
      <c r="D121" s="1568"/>
      <c r="E121" s="157"/>
      <c r="F121" s="157"/>
      <c r="G121" s="157"/>
      <c r="H121" s="157"/>
      <c r="I121" s="1491"/>
    </row>
    <row r="122" spans="1:9" x14ac:dyDescent="0.2">
      <c r="A122" s="718"/>
      <c r="B122" s="718"/>
      <c r="C122" s="624"/>
      <c r="D122" s="1527"/>
      <c r="E122" s="1523"/>
      <c r="F122" s="157"/>
      <c r="G122" s="157"/>
      <c r="H122" s="157"/>
      <c r="I122" s="1491"/>
    </row>
    <row r="123" spans="1:9" x14ac:dyDescent="0.2">
      <c r="A123" s="718"/>
      <c r="B123" s="718"/>
      <c r="C123" s="1094"/>
      <c r="D123" s="677"/>
      <c r="E123" s="1523"/>
      <c r="F123" s="157"/>
      <c r="G123" s="157"/>
      <c r="H123" s="157"/>
      <c r="I123" s="1491"/>
    </row>
    <row r="124" spans="1:9" x14ac:dyDescent="0.2">
      <c r="A124" s="718"/>
      <c r="B124" s="718"/>
      <c r="C124" s="1094"/>
      <c r="D124" s="1526"/>
      <c r="E124" s="1526"/>
      <c r="F124" s="1526"/>
      <c r="G124" s="1526"/>
      <c r="H124" s="1526"/>
      <c r="I124" s="1491"/>
    </row>
    <row r="125" spans="1:9" x14ac:dyDescent="0.2">
      <c r="A125" s="718"/>
      <c r="B125" s="718"/>
      <c r="C125" s="1094"/>
      <c r="D125" s="56"/>
      <c r="E125" s="1524"/>
      <c r="F125" s="1524"/>
      <c r="G125" s="1524"/>
      <c r="H125" s="1524"/>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110" zoomScaleNormal="110" workbookViewId="0">
      <selection activeCell="A2" sqref="A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81" t="s">
        <v>1927</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14089271</v>
      </c>
      <c r="E16" s="100"/>
      <c r="F16" s="82">
        <f>SUM('Acct Summary 7-8'!C17,'Acct Summary 7-8'!D17,'Acct Summary 7-8'!F17)</f>
        <v>14833940</v>
      </c>
      <c r="G16" s="100"/>
      <c r="H16" s="82">
        <f>SUM(D16-F16)</f>
        <v>-744669</v>
      </c>
      <c r="I16" s="93"/>
      <c r="J16" s="82">
        <f>SUM('Acct Summary 7-8'!C81,'Acct Summary 7-8'!D81,'Acct Summary 7-8'!F81,'Acct Summary 7-8'!I81)</f>
        <v>5169047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O20" sqref="O2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 Will Co Coop for Special Education</v>
      </c>
      <c r="E7" s="136"/>
      <c r="G7" s="137"/>
      <c r="H7" s="138"/>
      <c r="I7" s="138"/>
      <c r="J7" s="138"/>
      <c r="K7" s="138"/>
      <c r="L7"/>
      <c r="M7"/>
      <c r="N7"/>
      <c r="O7"/>
      <c r="P7"/>
    </row>
    <row r="8" spans="1:18" ht="12.75" x14ac:dyDescent="0.2">
      <c r="A8"/>
      <c r="B8"/>
      <c r="C8" s="134" t="s">
        <v>1341</v>
      </c>
      <c r="D8" s="139" t="str">
        <f>COVER!A13</f>
        <v>56099255U61</v>
      </c>
      <c r="E8" s="140"/>
      <c r="G8"/>
      <c r="H8"/>
      <c r="I8"/>
      <c r="J8"/>
      <c r="K8"/>
      <c r="L8"/>
      <c r="M8"/>
      <c r="N8"/>
      <c r="O8"/>
      <c r="P8"/>
    </row>
    <row r="9" spans="1:18" ht="12.75" x14ac:dyDescent="0.2">
      <c r="A9"/>
      <c r="B9"/>
      <c r="C9" s="134" t="s">
        <v>829</v>
      </c>
      <c r="D9" s="335" t="str">
        <f>COVER!A15</f>
        <v>Will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5169047</v>
      </c>
      <c r="I12" s="1163"/>
      <c r="J12" s="1163"/>
      <c r="K12" s="1164">
        <f>TRUNC((H12/H13*100000),5)/100000</f>
        <v>0.3668782437</v>
      </c>
      <c r="L12" s="1165"/>
      <c r="M12" s="102" t="s">
        <v>1364</v>
      </c>
      <c r="N12" s="102"/>
      <c r="O12" s="1166">
        <v>0.35</v>
      </c>
      <c r="P12" s="154"/>
      <c r="Q12" s="154"/>
    </row>
    <row r="13" spans="1:18" s="156" customFormat="1" ht="11.25" x14ac:dyDescent="0.2">
      <c r="A13" s="154"/>
      <c r="B13" s="1160"/>
      <c r="C13" s="2207" t="s">
        <v>1638</v>
      </c>
      <c r="D13" s="2208"/>
      <c r="E13" s="154"/>
      <c r="F13" s="327" t="s">
        <v>930</v>
      </c>
      <c r="G13" s="1161"/>
      <c r="H13" s="1162">
        <f>SUM('Acct Summary 7-8'!C8+'Acct Summary 7-8'!D8+'Acct Summary 7-8'!F8+'Acct Summary 7-8'!I8)+H14</f>
        <v>14089271</v>
      </c>
      <c r="I13" s="1163"/>
      <c r="J13" s="1163"/>
      <c r="K13" s="1016"/>
      <c r="L13" s="154"/>
      <c r="M13" s="102" t="s">
        <v>1365</v>
      </c>
      <c r="N13" s="102"/>
      <c r="O13" s="1167">
        <f>(O11*O12)</f>
        <v>1.4</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14833940</v>
      </c>
      <c r="I17" s="1163"/>
      <c r="J17" s="1169"/>
      <c r="K17" s="1164">
        <f>TRUNC((H17/H18*100000),5)/100000</f>
        <v>1.0528536217</v>
      </c>
      <c r="L17" s="1165"/>
      <c r="M17" s="1125" t="s">
        <v>1392</v>
      </c>
      <c r="O17" s="1170" t="str">
        <f>IF(AND(O16="2", J20 &gt; 2),"1",IF(AND(O16 = "1", J20 &gt; 2),"2",IF(AND(O16="1", J20 &gt;1),"1","0")))</f>
        <v>0</v>
      </c>
      <c r="P17" s="154"/>
    </row>
    <row r="18" spans="1:18" s="156" customFormat="1" ht="11.25" x14ac:dyDescent="0.2">
      <c r="A18" s="154"/>
      <c r="B18" s="1160"/>
      <c r="C18" s="2207" t="s">
        <v>1630</v>
      </c>
      <c r="D18" s="2208"/>
      <c r="E18" s="154"/>
      <c r="F18" s="1148" t="s">
        <v>931</v>
      </c>
      <c r="G18" s="1161"/>
      <c r="H18" s="1162">
        <f>SUM('Acct Summary 7-8'!C8+'Acct Summary 7-8'!D8+'Acct Summary 7-8'!F8+'Acct Summary 7-8'!I8)+H19</f>
        <v>14089271</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5.0493842000000004</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60"/>
      <c r="C24" s="2204" t="s">
        <v>1766</v>
      </c>
      <c r="D24" s="2204"/>
      <c r="E24" s="154"/>
      <c r="F24" s="154" t="s">
        <v>524</v>
      </c>
      <c r="G24" s="1161"/>
      <c r="H24" s="1162">
        <f>SUM('Assets-Liab 5-6'!C4+'Assets-Liab 5-6'!D4+'Assets-Liab 5-6'!F4+'Assets-Liab 5-6'!I4+'Assets-Liab 5-6'!C5+'Assets-Liab 5-6'!D5+'Assets-Liab 5-6'!F5+'Assets-Liab 5-6'!I5)</f>
        <v>5169047</v>
      </c>
      <c r="I24" s="685"/>
      <c r="J24" s="685"/>
      <c r="K24" s="1173">
        <f>TRUNC(((H24/H25*100000)/100000),2)</f>
        <v>125.44</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41205.388890000002</v>
      </c>
      <c r="I25" s="1175"/>
      <c r="J25" s="1175"/>
      <c r="K25" s="1016"/>
      <c r="L25" s="154"/>
      <c r="M25" s="102" t="s">
        <v>1365</v>
      </c>
      <c r="N25" s="102"/>
      <c r="O25" s="1167">
        <f>O23*O24</f>
        <v>0.30000000000000004</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1993</v>
      </c>
      <c r="I40" s="156"/>
      <c r="J40" s="156"/>
      <c r="K40" s="1016"/>
      <c r="L40" s="156"/>
      <c r="M40" s="156"/>
      <c r="N40" s="156"/>
      <c r="O40" s="154"/>
      <c r="P40" s="32"/>
      <c r="Q40" s="32"/>
    </row>
    <row r="41" spans="1:17" x14ac:dyDescent="0.2">
      <c r="G41" s="1018"/>
      <c r="H41" s="154" t="s">
        <v>1994</v>
      </c>
      <c r="M41" s="32"/>
      <c r="O41" s="32"/>
      <c r="P41" s="32"/>
      <c r="Q41" s="32"/>
    </row>
    <row r="42" spans="1:17" x14ac:dyDescent="0.2">
      <c r="A42" s="34" t="s">
        <v>1995</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1" activePane="bottomLeft" state="frozen"/>
      <selection activeCell="A2" sqref="A2"/>
      <selection pane="bottomLeft" activeCell="C39" sqref="C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897" t="s">
        <v>1149</v>
      </c>
      <c r="B3" s="1898"/>
      <c r="C3" s="1899"/>
      <c r="D3" s="1900"/>
      <c r="E3" s="1900"/>
      <c r="F3" s="1900"/>
      <c r="G3" s="1900"/>
      <c r="H3" s="1900"/>
      <c r="I3" s="1900"/>
      <c r="J3" s="1900"/>
      <c r="K3" s="1900"/>
      <c r="L3" s="1900"/>
      <c r="M3" s="1901"/>
      <c r="N3" s="1902"/>
    </row>
    <row r="4" spans="1:14" ht="13.5" customHeight="1" x14ac:dyDescent="0.2">
      <c r="A4" s="478" t="s">
        <v>1308</v>
      </c>
      <c r="B4" s="632"/>
      <c r="C4" s="688">
        <v>5169047</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5169047</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894" t="s">
        <v>154</v>
      </c>
      <c r="B14" s="1886"/>
      <c r="C14" s="1895"/>
      <c r="D14" s="1890"/>
      <c r="E14" s="1890"/>
      <c r="F14" s="1890"/>
      <c r="G14" s="1890"/>
      <c r="H14" s="1890"/>
      <c r="I14" s="1890"/>
      <c r="J14" s="1890"/>
      <c r="K14" s="1890"/>
      <c r="L14" s="1890"/>
      <c r="M14" s="1889"/>
      <c r="N14" s="1896"/>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v>548700</v>
      </c>
      <c r="N16" s="720"/>
    </row>
    <row r="17" spans="1:14" s="705" customFormat="1" ht="12.75" customHeight="1" x14ac:dyDescent="0.2">
      <c r="A17" s="719" t="s">
        <v>1751</v>
      </c>
      <c r="B17" s="543">
        <v>230</v>
      </c>
      <c r="C17" s="508"/>
      <c r="D17" s="508"/>
      <c r="E17" s="508"/>
      <c r="F17" s="508"/>
      <c r="G17" s="508"/>
      <c r="H17" s="508"/>
      <c r="I17" s="508"/>
      <c r="J17" s="508"/>
      <c r="K17" s="508"/>
      <c r="L17" s="508"/>
      <c r="M17" s="437">
        <v>2728683</v>
      </c>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26623</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3304006</v>
      </c>
      <c r="N23" s="694">
        <f>SUM(N21:N22)</f>
        <v>0</v>
      </c>
    </row>
    <row r="24" spans="1:14" ht="18" customHeight="1" thickTop="1" x14ac:dyDescent="0.2">
      <c r="A24" s="1887" t="s">
        <v>701</v>
      </c>
      <c r="B24" s="1868"/>
      <c r="C24" s="1888"/>
      <c r="D24" s="1889"/>
      <c r="E24" s="1889"/>
      <c r="F24" s="1889"/>
      <c r="G24" s="1889"/>
      <c r="H24" s="1889"/>
      <c r="I24" s="1889"/>
      <c r="J24" s="1889"/>
      <c r="K24" s="1889"/>
      <c r="L24" s="1889"/>
      <c r="M24" s="1890"/>
      <c r="N24" s="1891"/>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892" t="s">
        <v>626</v>
      </c>
      <c r="B35" s="1893"/>
      <c r="C35" s="1856"/>
      <c r="D35" s="1857"/>
      <c r="E35" s="1857"/>
      <c r="F35" s="1857"/>
      <c r="G35" s="1857"/>
      <c r="H35" s="1857"/>
      <c r="I35" s="1857"/>
      <c r="J35" s="1857"/>
      <c r="K35" s="1857"/>
      <c r="L35" s="1857"/>
      <c r="M35" s="1889"/>
      <c r="N35" s="1891"/>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v>4408240</v>
      </c>
      <c r="D38" s="728"/>
      <c r="E38" s="728"/>
      <c r="F38" s="728"/>
      <c r="G38" s="728"/>
      <c r="H38" s="728"/>
      <c r="I38" s="728"/>
      <c r="J38" s="727"/>
      <c r="K38" s="728"/>
      <c r="L38" s="1101"/>
      <c r="M38" s="695"/>
      <c r="N38" s="695"/>
    </row>
    <row r="39" spans="1:14" customFormat="1" ht="13.5" customHeight="1" x14ac:dyDescent="0.2">
      <c r="A39" s="629" t="s">
        <v>405</v>
      </c>
      <c r="B39" s="543">
        <v>730</v>
      </c>
      <c r="C39" s="728">
        <v>760807</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3304006</v>
      </c>
      <c r="N40" s="695"/>
    </row>
    <row r="41" spans="1:14" ht="13.5" customHeight="1" thickBot="1" x14ac:dyDescent="0.25">
      <c r="A41" s="465" t="s">
        <v>760</v>
      </c>
      <c r="B41" s="456"/>
      <c r="C41" s="486">
        <f>(SUM(C34,C37,C38,C39))</f>
        <v>5169047</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3304006</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1" activePane="bottomLeft" state="frozenSplit"/>
      <selection pane="bottomLeft" activeCell="C80" sqref="C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1989</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78" t="s">
        <v>1397</v>
      </c>
      <c r="B3" s="1879"/>
      <c r="C3" s="1880"/>
      <c r="D3" s="1881"/>
      <c r="E3" s="1881"/>
      <c r="F3" s="1881"/>
      <c r="G3" s="1881"/>
      <c r="H3" s="1881"/>
      <c r="I3" s="1881"/>
      <c r="J3" s="1881"/>
      <c r="K3" s="1882"/>
      <c r="L3" s="503"/>
    </row>
    <row r="4" spans="1:13" x14ac:dyDescent="0.2">
      <c r="A4" s="733" t="s">
        <v>1985</v>
      </c>
      <c r="B4" s="293">
        <v>1000</v>
      </c>
      <c r="C4" s="696">
        <f>'Revenues 9-14'!C109</f>
        <v>9678229</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1986</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1987</v>
      </c>
      <c r="B6" s="294">
        <v>3000</v>
      </c>
      <c r="C6" s="697">
        <f>'Revenues 9-14'!C173</f>
        <v>1428868</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1988</v>
      </c>
      <c r="B7" s="294">
        <v>4000</v>
      </c>
      <c r="C7" s="697">
        <f>'Revenues 9-14'!C274</f>
        <v>2982174</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14089271</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2751840</v>
      </c>
      <c r="D9" s="490"/>
      <c r="E9" s="419"/>
      <c r="F9" s="419"/>
      <c r="G9" s="701"/>
      <c r="H9" s="419"/>
      <c r="I9" s="495" t="s">
        <v>1390</v>
      </c>
      <c r="J9" s="436"/>
      <c r="K9" s="419"/>
      <c r="L9" s="39"/>
    </row>
    <row r="10" spans="1:13" s="48" customFormat="1" ht="13.5" thickBot="1" x14ac:dyDescent="0.25">
      <c r="A10" s="465" t="s">
        <v>1394</v>
      </c>
      <c r="B10" s="458"/>
      <c r="C10" s="486">
        <f>SUM(C8:C9)</f>
        <v>16841111</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883" t="s">
        <v>1398</v>
      </c>
      <c r="B11" s="1884"/>
      <c r="C11" s="1856"/>
      <c r="D11" s="1857"/>
      <c r="E11" s="1857"/>
      <c r="F11" s="1857"/>
      <c r="G11" s="1857"/>
      <c r="H11" s="1857"/>
      <c r="I11" s="1857"/>
      <c r="J11" s="1857"/>
      <c r="K11" s="1858"/>
      <c r="L11" s="504"/>
    </row>
    <row r="12" spans="1:13" x14ac:dyDescent="0.2">
      <c r="A12" s="735" t="s">
        <v>535</v>
      </c>
      <c r="B12" s="294">
        <v>1000</v>
      </c>
      <c r="C12" s="696">
        <f>'Expenditures 15-22'!K33</f>
        <v>7731194</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5711991</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1390755</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14833940</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2751840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17585780</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-744669</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885" t="s">
        <v>698</v>
      </c>
      <c r="B21" s="1886"/>
      <c r="C21" s="1856"/>
      <c r="D21" s="1857"/>
      <c r="E21" s="1857"/>
      <c r="F21" s="1857"/>
      <c r="G21" s="1857"/>
      <c r="H21" s="1857"/>
      <c r="I21" s="1857"/>
      <c r="J21" s="1857"/>
      <c r="K21" s="1858"/>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4" t="s">
        <v>700</v>
      </c>
      <c r="B78" s="2215"/>
      <c r="C78" s="444">
        <f t="shared" ref="C78:K78" si="9">C20+C77</f>
        <v>-744669</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1928</v>
      </c>
      <c r="B79" s="461"/>
      <c r="C79" s="436">
        <v>5913716</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1929</v>
      </c>
      <c r="B81" s="458"/>
      <c r="C81" s="486">
        <f>(SUM(C78:C80))</f>
        <v>5169047</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-744669</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-0.14406311260083338</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89" activePane="bottomLeft" state="frozen"/>
      <selection activeCell="A2" sqref="A2"/>
      <selection pane="bottomLeft" activeCell="C273" sqref="C27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1968</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859" t="s">
        <v>120</v>
      </c>
      <c r="B3" s="1860"/>
      <c r="C3" s="1861"/>
      <c r="D3" s="1861"/>
      <c r="E3" s="1861"/>
      <c r="F3" s="1862"/>
      <c r="G3" s="1863"/>
      <c r="H3" s="1862"/>
      <c r="I3" s="1862"/>
      <c r="J3" s="1862"/>
      <c r="K3" s="1864"/>
    </row>
    <row r="4" spans="1:12" ht="18" customHeight="1" x14ac:dyDescent="0.2">
      <c r="A4" s="912" t="s">
        <v>445</v>
      </c>
      <c r="B4" s="1837">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28">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28">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9072888</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9072888</v>
      </c>
      <c r="D40" s="434"/>
      <c r="E40" s="434"/>
      <c r="F40" s="434"/>
      <c r="G40" s="434"/>
      <c r="H40" s="434"/>
      <c r="I40" s="434"/>
      <c r="J40" s="434"/>
      <c r="K40" s="434"/>
    </row>
    <row r="41" spans="1:11" ht="18" customHeight="1" thickTop="1" x14ac:dyDescent="0.2">
      <c r="A41" s="736" t="s">
        <v>314</v>
      </c>
      <c r="B41" s="1828">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28">
        <v>1500</v>
      </c>
      <c r="C64" s="434"/>
      <c r="D64" s="434"/>
      <c r="E64" s="434"/>
      <c r="F64" s="434"/>
      <c r="G64" s="434"/>
      <c r="H64" s="434"/>
      <c r="I64" s="434"/>
      <c r="J64" s="434"/>
      <c r="K64" s="434"/>
    </row>
    <row r="65" spans="1:11" ht="12.75" customHeight="1" x14ac:dyDescent="0.2">
      <c r="A65" s="914" t="s">
        <v>646</v>
      </c>
      <c r="B65" s="40">
        <v>1510</v>
      </c>
      <c r="C65" s="413">
        <v>3616</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3616</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29">
        <v>1600</v>
      </c>
      <c r="C68" s="487"/>
      <c r="D68" s="434"/>
      <c r="E68" s="434"/>
      <c r="F68" s="434"/>
      <c r="G68" s="434"/>
      <c r="H68" s="434"/>
      <c r="I68" s="434"/>
      <c r="J68" s="434"/>
      <c r="K68" s="434"/>
    </row>
    <row r="69" spans="1:11" ht="12.75" customHeight="1" x14ac:dyDescent="0.2">
      <c r="A69" s="914" t="s">
        <v>771</v>
      </c>
      <c r="B69" s="40">
        <v>1611</v>
      </c>
      <c r="C69" s="413">
        <v>5248</v>
      </c>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5248</v>
      </c>
      <c r="D75" s="434"/>
      <c r="E75" s="434"/>
      <c r="F75" s="434"/>
      <c r="G75" s="434"/>
      <c r="H75" s="434"/>
      <c r="I75" s="434"/>
      <c r="J75" s="434"/>
      <c r="K75" s="434"/>
    </row>
    <row r="76" spans="1:11" ht="18" customHeight="1" thickTop="1" x14ac:dyDescent="0.2">
      <c r="A76" s="736" t="s">
        <v>1049</v>
      </c>
      <c r="B76" s="1829">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29">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29">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v>578155</v>
      </c>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18322</v>
      </c>
      <c r="D107" s="413"/>
      <c r="E107" s="413"/>
      <c r="F107" s="413"/>
      <c r="G107" s="413"/>
      <c r="H107" s="413"/>
      <c r="I107" s="413"/>
      <c r="J107" s="437"/>
      <c r="K107" s="413"/>
    </row>
    <row r="108" spans="1:12" ht="12.75" customHeight="1" thickBot="1" x14ac:dyDescent="0.25">
      <c r="A108" s="465" t="s">
        <v>577</v>
      </c>
      <c r="B108" s="739"/>
      <c r="C108" s="485">
        <f>SUM(C95:C107)</f>
        <v>596477</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9678229</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865" t="s">
        <v>409</v>
      </c>
      <c r="B110" s="1866"/>
      <c r="C110" s="1857"/>
      <c r="D110" s="1857"/>
      <c r="E110" s="1857"/>
      <c r="F110" s="1857"/>
      <c r="G110" s="1857"/>
      <c r="H110" s="1857"/>
      <c r="I110" s="1857"/>
      <c r="J110" s="1857"/>
      <c r="K110" s="1858"/>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54" t="s">
        <v>941</v>
      </c>
      <c r="B115" s="1855"/>
      <c r="C115" s="1856"/>
      <c r="D115" s="1857"/>
      <c r="E115" s="1857"/>
      <c r="F115" s="1857"/>
      <c r="G115" s="1857"/>
      <c r="H115" s="1857"/>
      <c r="I115" s="1857"/>
      <c r="J115" s="1857"/>
      <c r="K115" s="1858"/>
    </row>
    <row r="116" spans="1:11" ht="18" customHeight="1" x14ac:dyDescent="0.2">
      <c r="A116" s="737" t="s">
        <v>1959</v>
      </c>
      <c r="B116" s="1831"/>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1958</v>
      </c>
      <c r="B122" s="1830"/>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v>1423278</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1423278</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v>405</v>
      </c>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v>5185</v>
      </c>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5185</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8" t="s">
        <v>466</v>
      </c>
      <c r="B172" s="2219"/>
      <c r="C172" s="925">
        <f t="shared" ref="C172:K172" si="6">SUM(C131,C140,C144,C145:C149,C154,C155:C170,C171)</f>
        <v>1428868</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1428868</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867" t="s">
        <v>942</v>
      </c>
      <c r="B174" s="1868"/>
      <c r="C174" s="1856"/>
      <c r="D174" s="1857"/>
      <c r="E174" s="1857"/>
      <c r="F174" s="1857"/>
      <c r="G174" s="1857"/>
      <c r="H174" s="1857"/>
      <c r="I174" s="1857"/>
      <c r="J174" s="1857"/>
      <c r="K174" s="1858"/>
    </row>
    <row r="175" spans="1:11" ht="22.5" customHeight="1" x14ac:dyDescent="0.2">
      <c r="A175" s="2220" t="s">
        <v>1960</v>
      </c>
      <c r="B175" s="2221"/>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6" t="s">
        <v>921</v>
      </c>
      <c r="B178" s="2227"/>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4" t="s">
        <v>1961</v>
      </c>
      <c r="B179" s="2225"/>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6" t="s">
        <v>922</v>
      </c>
      <c r="B184" s="2227"/>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4" t="s">
        <v>1962</v>
      </c>
      <c r="B185" s="2225"/>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v>36941</v>
      </c>
      <c r="D194" s="434"/>
      <c r="E194" s="493"/>
      <c r="F194" s="434"/>
      <c r="G194" s="513"/>
      <c r="H194" s="434"/>
      <c r="I194" s="434"/>
      <c r="J194" s="434"/>
      <c r="K194" s="434"/>
    </row>
    <row r="195" spans="1:11" ht="12.75" customHeight="1" x14ac:dyDescent="0.2">
      <c r="A195" s="914" t="s">
        <v>1237</v>
      </c>
      <c r="B195" s="40">
        <v>4215</v>
      </c>
      <c r="C195" s="484">
        <v>569</v>
      </c>
      <c r="D195" s="434"/>
      <c r="E195" s="493"/>
      <c r="F195" s="434"/>
      <c r="G195" s="513"/>
      <c r="H195" s="434"/>
      <c r="I195" s="434"/>
      <c r="J195" s="434"/>
      <c r="K195" s="434"/>
    </row>
    <row r="196" spans="1:11" ht="12.75" customHeight="1" x14ac:dyDescent="0.2">
      <c r="A196" s="914" t="s">
        <v>1249</v>
      </c>
      <c r="B196" s="40">
        <v>4220</v>
      </c>
      <c r="C196" s="484">
        <v>6501</v>
      </c>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44011</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62365</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v>2410152</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2472517</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40" t="s">
        <v>893</v>
      </c>
      <c r="B259" s="1841"/>
      <c r="C259" s="1747">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38" t="s">
        <v>1790</v>
      </c>
      <c r="B260" s="1839">
        <v>4901</v>
      </c>
      <c r="C260" s="1748"/>
      <c r="D260" s="483"/>
      <c r="E260" s="434"/>
      <c r="F260" s="434"/>
      <c r="G260" s="434"/>
      <c r="H260" s="434"/>
      <c r="I260" s="434"/>
      <c r="J260" s="434"/>
      <c r="K260" s="434"/>
    </row>
    <row r="261" spans="1:11" ht="12.75" customHeight="1" thickTop="1" thickBot="1" x14ac:dyDescent="0.25">
      <c r="A261" s="1742" t="s">
        <v>1865</v>
      </c>
      <c r="B261" s="1743">
        <v>4902</v>
      </c>
      <c r="C261" s="1741"/>
      <c r="D261" s="1716"/>
      <c r="E261" s="483"/>
      <c r="F261" s="1716"/>
      <c r="G261" s="1716"/>
      <c r="H261" s="483"/>
      <c r="I261" s="434"/>
      <c r="J261" s="483"/>
      <c r="K261" s="483"/>
    </row>
    <row r="262" spans="1:11" ht="12.75" customHeight="1" thickTop="1" thickBot="1" x14ac:dyDescent="0.25">
      <c r="A262" s="913" t="s">
        <v>1283</v>
      </c>
      <c r="B262" s="42">
        <v>4904</v>
      </c>
      <c r="C262" s="1677"/>
      <c r="D262" s="1741"/>
      <c r="E262" s="483"/>
      <c r="F262" s="487"/>
      <c r="G262" s="1741"/>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68075</v>
      </c>
      <c r="D270" s="425"/>
      <c r="E270" s="434"/>
      <c r="F270" s="425"/>
      <c r="G270" s="425"/>
      <c r="H270" s="434"/>
      <c r="I270" s="434"/>
      <c r="J270" s="434"/>
      <c r="K270" s="434"/>
    </row>
    <row r="271" spans="1:11" ht="12.75" customHeight="1" thickTop="1" thickBot="1" x14ac:dyDescent="0.25">
      <c r="A271" s="914" t="s">
        <v>443</v>
      </c>
      <c r="B271" s="40">
        <v>4992</v>
      </c>
      <c r="C271" s="498">
        <v>360013</v>
      </c>
      <c r="D271" s="425"/>
      <c r="E271" s="434"/>
      <c r="F271" s="425"/>
      <c r="G271" s="425"/>
      <c r="H271" s="434"/>
      <c r="I271" s="434"/>
      <c r="J271" s="434"/>
      <c r="K271" s="434"/>
    </row>
    <row r="272" spans="1:11" s="29" customFormat="1" ht="12.75" customHeight="1" thickTop="1" thickBot="1" x14ac:dyDescent="0.25">
      <c r="A272" s="917" t="s">
        <v>79</v>
      </c>
      <c r="B272" s="158">
        <v>4999</v>
      </c>
      <c r="C272" s="498">
        <v>37558</v>
      </c>
      <c r="D272" s="425"/>
      <c r="E272" s="434"/>
      <c r="F272" s="425"/>
      <c r="G272" s="425"/>
      <c r="H272" s="443"/>
      <c r="I272" s="434"/>
      <c r="J272" s="434"/>
      <c r="K272" s="443"/>
    </row>
    <row r="273" spans="1:11" ht="23.25" customHeight="1" thickTop="1" thickBot="1" x14ac:dyDescent="0.25">
      <c r="A273" s="2222" t="s">
        <v>1777</v>
      </c>
      <c r="B273" s="2223"/>
      <c r="C273" s="494">
        <f t="shared" ref="C273:H273" si="10">SUM(C191,C201,C211,C216,C224,C228,C229,C259:C272)</f>
        <v>2982174</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2982174</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14089271</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0" activePane="bottomLeft" state="frozen"/>
      <selection activeCell="A2" sqref="A2"/>
      <selection pane="bottomLeft" activeCell="L80" sqref="L80"/>
    </sheetView>
  </sheetViews>
  <sheetFormatPr defaultColWidth="9.140625" defaultRowHeight="12.75" x14ac:dyDescent="0.2"/>
  <cols>
    <col min="1" max="1" width="46.7109375" style="181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6"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869" t="s">
        <v>48</v>
      </c>
      <c r="C2" s="1870" t="s">
        <v>217</v>
      </c>
      <c r="D2" s="1871" t="s">
        <v>52</v>
      </c>
      <c r="E2" s="1871" t="s">
        <v>1307</v>
      </c>
      <c r="F2" s="1871" t="s">
        <v>1301</v>
      </c>
      <c r="G2" s="1870" t="s">
        <v>1302</v>
      </c>
      <c r="H2" s="1870" t="s">
        <v>1303</v>
      </c>
      <c r="I2" s="1871" t="s">
        <v>331</v>
      </c>
      <c r="J2" s="1871" t="s">
        <v>332</v>
      </c>
      <c r="K2" s="1870" t="s">
        <v>163</v>
      </c>
      <c r="L2" s="1870" t="s">
        <v>31</v>
      </c>
      <c r="M2" s="905"/>
      <c r="N2" s="905"/>
    </row>
    <row r="3" spans="1:14" s="16" customFormat="1" ht="30" customHeight="1" x14ac:dyDescent="0.2">
      <c r="A3" s="2232" t="s">
        <v>338</v>
      </c>
      <c r="B3" s="2233"/>
      <c r="C3" s="1875"/>
      <c r="D3" s="1875"/>
      <c r="E3" s="1875"/>
      <c r="F3" s="1875"/>
      <c r="G3" s="1875"/>
      <c r="H3" s="1875"/>
      <c r="I3" s="1875"/>
      <c r="J3" s="1875"/>
      <c r="K3" s="1876"/>
      <c r="L3" s="1877"/>
      <c r="M3" s="15"/>
      <c r="N3" s="15"/>
    </row>
    <row r="4" spans="1:14" s="24" customFormat="1" ht="18" customHeight="1" x14ac:dyDescent="0.2">
      <c r="A4" s="1779" t="s">
        <v>47</v>
      </c>
      <c r="B4" s="1872" t="s">
        <v>669</v>
      </c>
      <c r="C4" s="1873"/>
      <c r="D4" s="1873"/>
      <c r="E4" s="1873"/>
      <c r="F4" s="1873"/>
      <c r="G4" s="1873"/>
      <c r="H4" s="1873"/>
      <c r="I4" s="560"/>
      <c r="J4" s="1873"/>
      <c r="K4" s="1874"/>
      <c r="L4" s="1873"/>
      <c r="M4" s="906"/>
      <c r="N4" s="906"/>
    </row>
    <row r="5" spans="1:14" x14ac:dyDescent="0.2">
      <c r="A5" s="1770" t="s">
        <v>1137</v>
      </c>
      <c r="B5" s="267">
        <v>1100</v>
      </c>
      <c r="C5" s="413"/>
      <c r="D5" s="413"/>
      <c r="E5" s="413"/>
      <c r="F5" s="413"/>
      <c r="G5" s="413"/>
      <c r="H5" s="413"/>
      <c r="I5" s="437"/>
      <c r="J5" s="437"/>
      <c r="K5" s="415">
        <f>SUM(C5:J5)</f>
        <v>0</v>
      </c>
      <c r="L5" s="413"/>
    </row>
    <row r="6" spans="1:14" x14ac:dyDescent="0.2">
      <c r="A6" s="1770" t="s">
        <v>1808</v>
      </c>
      <c r="B6" s="267" t="s">
        <v>1806</v>
      </c>
      <c r="C6" s="508"/>
      <c r="D6" s="508"/>
      <c r="E6" s="413"/>
      <c r="F6" s="508"/>
      <c r="G6" s="508"/>
      <c r="H6" s="508"/>
      <c r="I6" s="508"/>
      <c r="J6" s="508"/>
      <c r="K6" s="415">
        <f>SUM(C6,E6)</f>
        <v>0</v>
      </c>
      <c r="L6" s="413"/>
    </row>
    <row r="7" spans="1:14" x14ac:dyDescent="0.2">
      <c r="A7" s="1770" t="s">
        <v>171</v>
      </c>
      <c r="B7" s="267" t="s">
        <v>1143</v>
      </c>
      <c r="C7" s="437"/>
      <c r="D7" s="437"/>
      <c r="E7" s="437"/>
      <c r="F7" s="437"/>
      <c r="G7" s="437"/>
      <c r="H7" s="437"/>
      <c r="I7" s="437"/>
      <c r="J7" s="437"/>
      <c r="K7" s="415">
        <f t="shared" ref="K7:K32" si="0">SUM(C7:J7)</f>
        <v>0</v>
      </c>
      <c r="L7" s="413"/>
    </row>
    <row r="8" spans="1:14" x14ac:dyDescent="0.2">
      <c r="A8" s="1770" t="s">
        <v>172</v>
      </c>
      <c r="B8" s="267">
        <v>1200</v>
      </c>
      <c r="C8" s="413">
        <v>5021766</v>
      </c>
      <c r="D8" s="413">
        <v>1137283</v>
      </c>
      <c r="E8" s="413">
        <v>949188</v>
      </c>
      <c r="F8" s="413">
        <v>41471</v>
      </c>
      <c r="G8" s="413">
        <v>8318</v>
      </c>
      <c r="H8" s="413">
        <v>24579</v>
      </c>
      <c r="I8" s="437"/>
      <c r="J8" s="437"/>
      <c r="K8" s="415">
        <f t="shared" si="0"/>
        <v>7182605</v>
      </c>
      <c r="L8" s="413">
        <v>7849740</v>
      </c>
    </row>
    <row r="9" spans="1:14" x14ac:dyDescent="0.2">
      <c r="A9" s="1770" t="s">
        <v>838</v>
      </c>
      <c r="B9" s="267" t="s">
        <v>1144</v>
      </c>
      <c r="C9" s="437">
        <v>369310</v>
      </c>
      <c r="D9" s="437">
        <v>35206</v>
      </c>
      <c r="E9" s="437">
        <v>2279</v>
      </c>
      <c r="F9" s="437">
        <v>1653</v>
      </c>
      <c r="G9" s="437"/>
      <c r="H9" s="437">
        <v>3375</v>
      </c>
      <c r="I9" s="437"/>
      <c r="J9" s="437"/>
      <c r="K9" s="415">
        <f t="shared" si="0"/>
        <v>411823</v>
      </c>
      <c r="L9" s="413"/>
    </row>
    <row r="10" spans="1:14" x14ac:dyDescent="0.2">
      <c r="A10" s="1770" t="s">
        <v>839</v>
      </c>
      <c r="B10" s="267">
        <v>1250</v>
      </c>
      <c r="C10" s="413"/>
      <c r="D10" s="413"/>
      <c r="E10" s="413"/>
      <c r="F10" s="413"/>
      <c r="G10" s="413"/>
      <c r="H10" s="413"/>
      <c r="I10" s="437"/>
      <c r="J10" s="437"/>
      <c r="K10" s="415">
        <f t="shared" si="0"/>
        <v>0</v>
      </c>
      <c r="L10" s="413"/>
    </row>
    <row r="11" spans="1:14" x14ac:dyDescent="0.2">
      <c r="A11" s="1770" t="s">
        <v>1346</v>
      </c>
      <c r="B11" s="267" t="s">
        <v>169</v>
      </c>
      <c r="C11" s="437"/>
      <c r="D11" s="437"/>
      <c r="E11" s="437"/>
      <c r="F11" s="437"/>
      <c r="G11" s="437"/>
      <c r="H11" s="437"/>
      <c r="I11" s="437"/>
      <c r="J11" s="437"/>
      <c r="K11" s="415">
        <f t="shared" si="0"/>
        <v>0</v>
      </c>
      <c r="L11" s="413"/>
    </row>
    <row r="12" spans="1:14" x14ac:dyDescent="0.2">
      <c r="A12" s="1770" t="s">
        <v>1138</v>
      </c>
      <c r="B12" s="267">
        <v>1300</v>
      </c>
      <c r="C12" s="413"/>
      <c r="D12" s="413"/>
      <c r="E12" s="413"/>
      <c r="F12" s="413"/>
      <c r="G12" s="413"/>
      <c r="H12" s="413"/>
      <c r="I12" s="437"/>
      <c r="J12" s="437"/>
      <c r="K12" s="415">
        <f t="shared" si="0"/>
        <v>0</v>
      </c>
      <c r="L12" s="413"/>
    </row>
    <row r="13" spans="1:14" x14ac:dyDescent="0.2">
      <c r="A13" s="1770" t="s">
        <v>840</v>
      </c>
      <c r="B13" s="267">
        <v>1400</v>
      </c>
      <c r="C13" s="413">
        <v>27128</v>
      </c>
      <c r="D13" s="413">
        <v>5177</v>
      </c>
      <c r="E13" s="413"/>
      <c r="F13" s="413"/>
      <c r="G13" s="413"/>
      <c r="H13" s="413"/>
      <c r="I13" s="437"/>
      <c r="J13" s="437"/>
      <c r="K13" s="415">
        <f t="shared" si="0"/>
        <v>32305</v>
      </c>
      <c r="L13" s="413"/>
    </row>
    <row r="14" spans="1:14" x14ac:dyDescent="0.2">
      <c r="A14" s="1770" t="s">
        <v>1139</v>
      </c>
      <c r="B14" s="267">
        <v>1500</v>
      </c>
      <c r="C14" s="413"/>
      <c r="D14" s="413"/>
      <c r="E14" s="413"/>
      <c r="F14" s="413"/>
      <c r="G14" s="413"/>
      <c r="H14" s="413"/>
      <c r="I14" s="437"/>
      <c r="J14" s="437"/>
      <c r="K14" s="415">
        <f t="shared" si="0"/>
        <v>0</v>
      </c>
      <c r="L14" s="413"/>
    </row>
    <row r="15" spans="1:14" x14ac:dyDescent="0.2">
      <c r="A15" s="1770" t="s">
        <v>1140</v>
      </c>
      <c r="B15" s="267">
        <v>1600</v>
      </c>
      <c r="C15" s="413">
        <v>96321</v>
      </c>
      <c r="D15" s="413">
        <v>6615</v>
      </c>
      <c r="E15" s="413"/>
      <c r="F15" s="413">
        <v>1525</v>
      </c>
      <c r="G15" s="413"/>
      <c r="H15" s="413"/>
      <c r="I15" s="437"/>
      <c r="J15" s="437"/>
      <c r="K15" s="415">
        <f t="shared" si="0"/>
        <v>104461</v>
      </c>
      <c r="L15" s="413">
        <v>96692</v>
      </c>
    </row>
    <row r="16" spans="1:14" x14ac:dyDescent="0.2">
      <c r="A16" s="1770" t="s">
        <v>1165</v>
      </c>
      <c r="B16" s="267" t="s">
        <v>503</v>
      </c>
      <c r="C16" s="413"/>
      <c r="D16" s="413"/>
      <c r="E16" s="413"/>
      <c r="F16" s="413"/>
      <c r="G16" s="413"/>
      <c r="H16" s="413"/>
      <c r="I16" s="437"/>
      <c r="J16" s="437"/>
      <c r="K16" s="415">
        <f t="shared" si="0"/>
        <v>0</v>
      </c>
      <c r="L16" s="413"/>
    </row>
    <row r="17" spans="1:12" x14ac:dyDescent="0.2">
      <c r="A17" s="1770" t="s">
        <v>841</v>
      </c>
      <c r="B17" s="267" t="s">
        <v>170</v>
      </c>
      <c r="C17" s="437"/>
      <c r="D17" s="437"/>
      <c r="E17" s="437"/>
      <c r="F17" s="437"/>
      <c r="G17" s="437"/>
      <c r="H17" s="437"/>
      <c r="I17" s="437"/>
      <c r="J17" s="437"/>
      <c r="K17" s="415">
        <f t="shared" si="0"/>
        <v>0</v>
      </c>
      <c r="L17" s="413"/>
    </row>
    <row r="18" spans="1:12" x14ac:dyDescent="0.2">
      <c r="A18" s="1770" t="s">
        <v>1285</v>
      </c>
      <c r="B18" s="267">
        <v>1800</v>
      </c>
      <c r="C18" s="413"/>
      <c r="D18" s="413"/>
      <c r="E18" s="413"/>
      <c r="F18" s="413"/>
      <c r="G18" s="413"/>
      <c r="H18" s="413"/>
      <c r="I18" s="437"/>
      <c r="J18" s="437"/>
      <c r="K18" s="415">
        <f t="shared" si="0"/>
        <v>0</v>
      </c>
      <c r="L18" s="413"/>
    </row>
    <row r="19" spans="1:12" x14ac:dyDescent="0.2">
      <c r="A19" s="1770" t="s">
        <v>141</v>
      </c>
      <c r="B19" s="267">
        <v>1900</v>
      </c>
      <c r="C19" s="413"/>
      <c r="D19" s="413"/>
      <c r="E19" s="413"/>
      <c r="F19" s="413"/>
      <c r="G19" s="413"/>
      <c r="H19" s="413"/>
      <c r="I19" s="437"/>
      <c r="J19" s="437"/>
      <c r="K19" s="415">
        <f t="shared" si="0"/>
        <v>0</v>
      </c>
      <c r="L19" s="413"/>
    </row>
    <row r="20" spans="1:12" x14ac:dyDescent="0.2">
      <c r="A20" s="1771" t="s">
        <v>855</v>
      </c>
      <c r="B20" s="292" t="s">
        <v>842</v>
      </c>
      <c r="C20" s="508"/>
      <c r="D20" s="508"/>
      <c r="E20" s="508"/>
      <c r="F20" s="508"/>
      <c r="G20" s="508"/>
      <c r="H20" s="692"/>
      <c r="I20" s="414"/>
      <c r="J20" s="482"/>
      <c r="K20" s="415">
        <f t="shared" si="0"/>
        <v>0</v>
      </c>
      <c r="L20" s="440"/>
    </row>
    <row r="21" spans="1:12" x14ac:dyDescent="0.2">
      <c r="A21" s="1771" t="s">
        <v>856</v>
      </c>
      <c r="B21" s="292" t="s">
        <v>843</v>
      </c>
      <c r="C21" s="508"/>
      <c r="D21" s="508"/>
      <c r="E21" s="508"/>
      <c r="F21" s="508"/>
      <c r="G21" s="508"/>
      <c r="H21" s="692"/>
      <c r="I21" s="414"/>
      <c r="J21" s="508"/>
      <c r="K21" s="415">
        <f t="shared" si="0"/>
        <v>0</v>
      </c>
      <c r="L21" s="440"/>
    </row>
    <row r="22" spans="1:12" x14ac:dyDescent="0.2">
      <c r="A22" s="1771" t="s">
        <v>857</v>
      </c>
      <c r="B22" s="292" t="s">
        <v>844</v>
      </c>
      <c r="C22" s="508"/>
      <c r="D22" s="508"/>
      <c r="E22" s="508"/>
      <c r="F22" s="508"/>
      <c r="G22" s="508"/>
      <c r="H22" s="692"/>
      <c r="I22" s="414"/>
      <c r="J22" s="508"/>
      <c r="K22" s="415">
        <f t="shared" si="0"/>
        <v>0</v>
      </c>
      <c r="L22" s="440"/>
    </row>
    <row r="23" spans="1:12" x14ac:dyDescent="0.2">
      <c r="A23" s="1771" t="s">
        <v>858</v>
      </c>
      <c r="B23" s="292" t="s">
        <v>845</v>
      </c>
      <c r="C23" s="508"/>
      <c r="D23" s="508"/>
      <c r="E23" s="508"/>
      <c r="F23" s="508"/>
      <c r="G23" s="508"/>
      <c r="H23" s="692"/>
      <c r="I23" s="414"/>
      <c r="J23" s="508"/>
      <c r="K23" s="415">
        <f t="shared" si="0"/>
        <v>0</v>
      </c>
      <c r="L23" s="440"/>
    </row>
    <row r="24" spans="1:12" ht="12.75" customHeight="1" x14ac:dyDescent="0.2">
      <c r="A24" s="1771" t="s">
        <v>859</v>
      </c>
      <c r="B24" s="292" t="s">
        <v>846</v>
      </c>
      <c r="C24" s="508"/>
      <c r="D24" s="508"/>
      <c r="E24" s="508"/>
      <c r="F24" s="508"/>
      <c r="G24" s="508"/>
      <c r="H24" s="692"/>
      <c r="I24" s="414"/>
      <c r="J24" s="508"/>
      <c r="K24" s="415">
        <f t="shared" si="0"/>
        <v>0</v>
      </c>
      <c r="L24" s="440"/>
    </row>
    <row r="25" spans="1:12" ht="12.75" customHeight="1" x14ac:dyDescent="0.2">
      <c r="A25" s="1771" t="s">
        <v>940</v>
      </c>
      <c r="B25" s="292" t="s">
        <v>847</v>
      </c>
      <c r="C25" s="508"/>
      <c r="D25" s="508"/>
      <c r="E25" s="508"/>
      <c r="F25" s="508"/>
      <c r="G25" s="508"/>
      <c r="H25" s="692"/>
      <c r="I25" s="414"/>
      <c r="J25" s="508"/>
      <c r="K25" s="415">
        <f t="shared" si="0"/>
        <v>0</v>
      </c>
      <c r="L25" s="440"/>
    </row>
    <row r="26" spans="1:12" x14ac:dyDescent="0.2">
      <c r="A26" s="1771" t="s">
        <v>726</v>
      </c>
      <c r="B26" s="292" t="s">
        <v>848</v>
      </c>
      <c r="C26" s="508"/>
      <c r="D26" s="508"/>
      <c r="E26" s="508"/>
      <c r="F26" s="508"/>
      <c r="G26" s="508"/>
      <c r="H26" s="692"/>
      <c r="I26" s="414"/>
      <c r="J26" s="508"/>
      <c r="K26" s="415">
        <f t="shared" si="0"/>
        <v>0</v>
      </c>
      <c r="L26" s="440"/>
    </row>
    <row r="27" spans="1:12" x14ac:dyDescent="0.2">
      <c r="A27" s="1771" t="s">
        <v>727</v>
      </c>
      <c r="B27" s="292" t="s">
        <v>849</v>
      </c>
      <c r="C27" s="508"/>
      <c r="D27" s="508"/>
      <c r="E27" s="508"/>
      <c r="F27" s="508"/>
      <c r="G27" s="508"/>
      <c r="H27" s="692"/>
      <c r="I27" s="414"/>
      <c r="J27" s="508"/>
      <c r="K27" s="415">
        <f t="shared" si="0"/>
        <v>0</v>
      </c>
      <c r="L27" s="440"/>
    </row>
    <row r="28" spans="1:12" x14ac:dyDescent="0.2">
      <c r="A28" s="1771" t="s">
        <v>157</v>
      </c>
      <c r="B28" s="292" t="s">
        <v>850</v>
      </c>
      <c r="C28" s="508"/>
      <c r="D28" s="508"/>
      <c r="E28" s="508"/>
      <c r="F28" s="508"/>
      <c r="G28" s="508"/>
      <c r="H28" s="692"/>
      <c r="I28" s="414"/>
      <c r="J28" s="508"/>
      <c r="K28" s="415">
        <f t="shared" si="0"/>
        <v>0</v>
      </c>
      <c r="L28" s="440"/>
    </row>
    <row r="29" spans="1:12" x14ac:dyDescent="0.2">
      <c r="A29" s="1771" t="s">
        <v>158</v>
      </c>
      <c r="B29" s="292" t="s">
        <v>851</v>
      </c>
      <c r="C29" s="508"/>
      <c r="D29" s="508"/>
      <c r="E29" s="508"/>
      <c r="F29" s="508"/>
      <c r="G29" s="508"/>
      <c r="H29" s="692"/>
      <c r="I29" s="414"/>
      <c r="J29" s="508"/>
      <c r="K29" s="415">
        <f t="shared" si="0"/>
        <v>0</v>
      </c>
      <c r="L29" s="440"/>
    </row>
    <row r="30" spans="1:12" x14ac:dyDescent="0.2">
      <c r="A30" s="1771" t="s">
        <v>159</v>
      </c>
      <c r="B30" s="292" t="s">
        <v>852</v>
      </c>
      <c r="C30" s="508"/>
      <c r="D30" s="508"/>
      <c r="E30" s="508"/>
      <c r="F30" s="508"/>
      <c r="G30" s="508"/>
      <c r="H30" s="692"/>
      <c r="I30" s="414"/>
      <c r="J30" s="508"/>
      <c r="K30" s="415">
        <f t="shared" si="0"/>
        <v>0</v>
      </c>
      <c r="L30" s="440"/>
    </row>
    <row r="31" spans="1:12" x14ac:dyDescent="0.2">
      <c r="A31" s="1771" t="s">
        <v>160</v>
      </c>
      <c r="B31" s="292" t="s">
        <v>853</v>
      </c>
      <c r="C31" s="508"/>
      <c r="D31" s="508"/>
      <c r="E31" s="508"/>
      <c r="F31" s="508"/>
      <c r="G31" s="508"/>
      <c r="H31" s="692"/>
      <c r="I31" s="414"/>
      <c r="J31" s="508"/>
      <c r="K31" s="415">
        <f t="shared" si="0"/>
        <v>0</v>
      </c>
      <c r="L31" s="440"/>
    </row>
    <row r="32" spans="1:12" x14ac:dyDescent="0.2">
      <c r="A32" s="1772"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5514525</v>
      </c>
      <c r="D33" s="416">
        <f t="shared" ref="D33:L33" si="1">SUM(D5:D32)</f>
        <v>1184281</v>
      </c>
      <c r="E33" s="416">
        <f t="shared" si="1"/>
        <v>951467</v>
      </c>
      <c r="F33" s="416">
        <f t="shared" si="1"/>
        <v>44649</v>
      </c>
      <c r="G33" s="416">
        <f t="shared" si="1"/>
        <v>8318</v>
      </c>
      <c r="H33" s="416">
        <f t="shared" si="1"/>
        <v>27954</v>
      </c>
      <c r="I33" s="416">
        <f t="shared" si="1"/>
        <v>0</v>
      </c>
      <c r="J33" s="416">
        <f t="shared" si="1"/>
        <v>0</v>
      </c>
      <c r="K33" s="416">
        <f t="shared" si="1"/>
        <v>7731194</v>
      </c>
      <c r="L33" s="416">
        <f t="shared" si="1"/>
        <v>7946432</v>
      </c>
    </row>
    <row r="34" spans="1:14" s="26" customFormat="1" ht="18" customHeight="1" thickTop="1" x14ac:dyDescent="0.2">
      <c r="A34" s="1773" t="s">
        <v>49</v>
      </c>
      <c r="B34" s="1826" t="s">
        <v>668</v>
      </c>
      <c r="C34" s="417"/>
      <c r="D34" s="417"/>
      <c r="E34" s="417"/>
      <c r="F34" s="417"/>
      <c r="G34" s="417"/>
      <c r="H34" s="417"/>
      <c r="I34" s="414"/>
      <c r="J34" s="414"/>
      <c r="K34" s="414"/>
      <c r="L34" s="414"/>
      <c r="M34" s="907"/>
      <c r="N34" s="907"/>
    </row>
    <row r="35" spans="1:14" s="26" customFormat="1" ht="13.5" customHeight="1" x14ac:dyDescent="0.2">
      <c r="A35" s="1774" t="s">
        <v>694</v>
      </c>
      <c r="B35" s="208"/>
      <c r="C35" s="418"/>
      <c r="D35" s="418"/>
      <c r="E35" s="418"/>
      <c r="F35" s="418"/>
      <c r="G35" s="418"/>
      <c r="H35" s="418"/>
      <c r="I35" s="414"/>
      <c r="J35" s="414"/>
      <c r="K35" s="414"/>
      <c r="L35" s="414"/>
      <c r="M35" s="907"/>
      <c r="N35" s="907"/>
    </row>
    <row r="36" spans="1:14" x14ac:dyDescent="0.2">
      <c r="A36" s="1770" t="s">
        <v>1287</v>
      </c>
      <c r="B36" s="267">
        <v>2110</v>
      </c>
      <c r="C36" s="419">
        <v>875049</v>
      </c>
      <c r="D36" s="419">
        <v>118801</v>
      </c>
      <c r="E36" s="419">
        <v>618</v>
      </c>
      <c r="F36" s="419">
        <v>2126</v>
      </c>
      <c r="G36" s="419"/>
      <c r="H36" s="419"/>
      <c r="I36" s="437"/>
      <c r="J36" s="437"/>
      <c r="K36" s="415">
        <f t="shared" ref="K36:K41" si="2">SUM(C36:J36)</f>
        <v>996594</v>
      </c>
      <c r="L36" s="413">
        <v>1000620</v>
      </c>
    </row>
    <row r="37" spans="1:14" x14ac:dyDescent="0.2">
      <c r="A37" s="1770" t="s">
        <v>1288</v>
      </c>
      <c r="B37" s="267">
        <v>2120</v>
      </c>
      <c r="C37" s="413"/>
      <c r="D37" s="413"/>
      <c r="E37" s="413"/>
      <c r="F37" s="413"/>
      <c r="G37" s="413"/>
      <c r="H37" s="413"/>
      <c r="I37" s="437"/>
      <c r="J37" s="437"/>
      <c r="K37" s="415">
        <f t="shared" si="2"/>
        <v>0</v>
      </c>
      <c r="L37" s="413"/>
    </row>
    <row r="38" spans="1:14" x14ac:dyDescent="0.2">
      <c r="A38" s="1770" t="s">
        <v>222</v>
      </c>
      <c r="B38" s="267">
        <v>2130</v>
      </c>
      <c r="C38" s="413">
        <v>27862</v>
      </c>
      <c r="D38" s="413">
        <v>5164</v>
      </c>
      <c r="E38" s="413"/>
      <c r="F38" s="413">
        <v>276</v>
      </c>
      <c r="G38" s="413"/>
      <c r="H38" s="413"/>
      <c r="I38" s="437"/>
      <c r="J38" s="437"/>
      <c r="K38" s="415">
        <f t="shared" si="2"/>
        <v>33302</v>
      </c>
      <c r="L38" s="413">
        <v>59732</v>
      </c>
    </row>
    <row r="39" spans="1:14" x14ac:dyDescent="0.2">
      <c r="A39" s="1770" t="s">
        <v>223</v>
      </c>
      <c r="B39" s="267">
        <v>2140</v>
      </c>
      <c r="C39" s="413">
        <v>695799</v>
      </c>
      <c r="D39" s="413">
        <v>120787</v>
      </c>
      <c r="E39" s="413">
        <v>14852</v>
      </c>
      <c r="F39" s="413"/>
      <c r="G39" s="413"/>
      <c r="H39" s="413"/>
      <c r="I39" s="437"/>
      <c r="J39" s="437"/>
      <c r="K39" s="415">
        <f t="shared" si="2"/>
        <v>831438</v>
      </c>
      <c r="L39" s="413">
        <v>831128</v>
      </c>
    </row>
    <row r="40" spans="1:14" x14ac:dyDescent="0.2">
      <c r="A40" s="1770" t="s">
        <v>224</v>
      </c>
      <c r="B40" s="267">
        <v>2150</v>
      </c>
      <c r="C40" s="413">
        <v>1528550</v>
      </c>
      <c r="D40" s="413">
        <v>219096</v>
      </c>
      <c r="E40" s="413">
        <v>98361</v>
      </c>
      <c r="F40" s="413">
        <v>6302</v>
      </c>
      <c r="G40" s="413"/>
      <c r="H40" s="413"/>
      <c r="I40" s="437"/>
      <c r="J40" s="437"/>
      <c r="K40" s="415">
        <f t="shared" si="2"/>
        <v>1852309</v>
      </c>
      <c r="L40" s="413">
        <v>1797164</v>
      </c>
    </row>
    <row r="41" spans="1:14" x14ac:dyDescent="0.2">
      <c r="A41" s="1770" t="s">
        <v>1984</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3127260</v>
      </c>
      <c r="D42" s="416">
        <f t="shared" ref="D42:L42" si="3">SUM(D36:D41)</f>
        <v>463848</v>
      </c>
      <c r="E42" s="416">
        <f t="shared" si="3"/>
        <v>113831</v>
      </c>
      <c r="F42" s="416">
        <f t="shared" si="3"/>
        <v>8704</v>
      </c>
      <c r="G42" s="416">
        <f t="shared" si="3"/>
        <v>0</v>
      </c>
      <c r="H42" s="416">
        <f t="shared" si="3"/>
        <v>0</v>
      </c>
      <c r="I42" s="416">
        <f t="shared" si="3"/>
        <v>0</v>
      </c>
      <c r="J42" s="416">
        <f t="shared" si="3"/>
        <v>0</v>
      </c>
      <c r="K42" s="416">
        <f t="shared" si="3"/>
        <v>3713643</v>
      </c>
      <c r="L42" s="416">
        <f t="shared" si="3"/>
        <v>3688644</v>
      </c>
    </row>
    <row r="43" spans="1:14" ht="13.5" thickTop="1" x14ac:dyDescent="0.2">
      <c r="A43" s="1775" t="s">
        <v>695</v>
      </c>
      <c r="B43" s="516"/>
      <c r="C43" s="420"/>
      <c r="D43" s="420"/>
      <c r="E43" s="420"/>
      <c r="F43" s="420"/>
      <c r="G43" s="420"/>
      <c r="H43" s="420"/>
      <c r="I43" s="414"/>
      <c r="J43" s="414"/>
      <c r="K43" s="420"/>
      <c r="L43" s="420"/>
    </row>
    <row r="44" spans="1:14" x14ac:dyDescent="0.2">
      <c r="A44" s="1770" t="s">
        <v>975</v>
      </c>
      <c r="B44" s="267">
        <v>2210</v>
      </c>
      <c r="C44" s="419">
        <v>35212</v>
      </c>
      <c r="D44" s="419">
        <v>4602</v>
      </c>
      <c r="E44" s="419">
        <v>51858</v>
      </c>
      <c r="F44" s="419"/>
      <c r="G44" s="419"/>
      <c r="H44" s="419"/>
      <c r="I44" s="437"/>
      <c r="J44" s="437"/>
      <c r="K44" s="421">
        <f>SUM(C44:J44)</f>
        <v>91672</v>
      </c>
      <c r="L44" s="419">
        <v>128909</v>
      </c>
    </row>
    <row r="45" spans="1:14" x14ac:dyDescent="0.2">
      <c r="A45" s="1770" t="s">
        <v>976</v>
      </c>
      <c r="B45" s="267">
        <v>2220</v>
      </c>
      <c r="C45" s="413"/>
      <c r="D45" s="413"/>
      <c r="E45" s="413"/>
      <c r="F45" s="413"/>
      <c r="G45" s="413"/>
      <c r="H45" s="413"/>
      <c r="I45" s="437"/>
      <c r="J45" s="437"/>
      <c r="K45" s="421">
        <f>SUM(C45:J45)</f>
        <v>0</v>
      </c>
      <c r="L45" s="413"/>
    </row>
    <row r="46" spans="1:14" x14ac:dyDescent="0.2">
      <c r="A46" s="1770"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35212</v>
      </c>
      <c r="D47" s="416">
        <f t="shared" ref="D47:K47" si="4">SUM(D44:D46)</f>
        <v>4602</v>
      </c>
      <c r="E47" s="416">
        <f t="shared" si="4"/>
        <v>51858</v>
      </c>
      <c r="F47" s="416">
        <f t="shared" si="4"/>
        <v>0</v>
      </c>
      <c r="G47" s="416">
        <f t="shared" si="4"/>
        <v>0</v>
      </c>
      <c r="H47" s="416">
        <f t="shared" si="4"/>
        <v>0</v>
      </c>
      <c r="I47" s="416">
        <f t="shared" si="4"/>
        <v>0</v>
      </c>
      <c r="J47" s="416">
        <f t="shared" si="4"/>
        <v>0</v>
      </c>
      <c r="K47" s="416">
        <f t="shared" si="4"/>
        <v>91672</v>
      </c>
      <c r="L47" s="416">
        <f>SUM(L44:L46)</f>
        <v>128909</v>
      </c>
    </row>
    <row r="48" spans="1:14" ht="13.5" thickTop="1" x14ac:dyDescent="0.2">
      <c r="A48" s="1775" t="s">
        <v>714</v>
      </c>
      <c r="B48" s="516"/>
      <c r="C48" s="420"/>
      <c r="D48" s="420"/>
      <c r="E48" s="420"/>
      <c r="F48" s="420"/>
      <c r="G48" s="420"/>
      <c r="H48" s="420"/>
      <c r="I48" s="414"/>
      <c r="J48" s="414"/>
      <c r="K48" s="420"/>
      <c r="L48" s="420"/>
    </row>
    <row r="49" spans="1:14" x14ac:dyDescent="0.2">
      <c r="A49" s="1770" t="s">
        <v>978</v>
      </c>
      <c r="B49" s="267">
        <v>2310</v>
      </c>
      <c r="C49" s="419"/>
      <c r="D49" s="419"/>
      <c r="E49" s="419"/>
      <c r="F49" s="419"/>
      <c r="G49" s="419"/>
      <c r="H49" s="419"/>
      <c r="I49" s="437"/>
      <c r="J49" s="437"/>
      <c r="K49" s="421">
        <f>SUM(C49:J49)</f>
        <v>0</v>
      </c>
      <c r="L49" s="419"/>
    </row>
    <row r="50" spans="1:14" x14ac:dyDescent="0.2">
      <c r="A50" s="1770" t="s">
        <v>979</v>
      </c>
      <c r="B50" s="267">
        <v>2320</v>
      </c>
      <c r="C50" s="413">
        <v>971158</v>
      </c>
      <c r="D50" s="413">
        <v>625926</v>
      </c>
      <c r="E50" s="413">
        <v>207354</v>
      </c>
      <c r="F50" s="413">
        <v>57840</v>
      </c>
      <c r="G50" s="413">
        <v>579</v>
      </c>
      <c r="H50" s="413">
        <v>36358</v>
      </c>
      <c r="I50" s="437"/>
      <c r="J50" s="437"/>
      <c r="K50" s="421">
        <f>SUM(C50:J50)</f>
        <v>1899215</v>
      </c>
      <c r="L50" s="413">
        <v>1877914</v>
      </c>
    </row>
    <row r="51" spans="1:14" x14ac:dyDescent="0.2">
      <c r="A51" s="1770" t="s">
        <v>45</v>
      </c>
      <c r="B51" s="267">
        <v>2330</v>
      </c>
      <c r="C51" s="413"/>
      <c r="D51" s="413"/>
      <c r="E51" s="413"/>
      <c r="F51" s="413"/>
      <c r="G51" s="413"/>
      <c r="H51" s="413"/>
      <c r="I51" s="437"/>
      <c r="J51" s="437"/>
      <c r="K51" s="421">
        <f>SUM(C51:J51)</f>
        <v>0</v>
      </c>
      <c r="L51" s="413"/>
    </row>
    <row r="52" spans="1:14" ht="22.5" x14ac:dyDescent="0.2">
      <c r="A52" s="1771"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971158</v>
      </c>
      <c r="D53" s="416">
        <f t="shared" ref="D53:L53" si="5">SUM(D49:D52)</f>
        <v>625926</v>
      </c>
      <c r="E53" s="416">
        <f t="shared" si="5"/>
        <v>207354</v>
      </c>
      <c r="F53" s="416">
        <f t="shared" si="5"/>
        <v>57840</v>
      </c>
      <c r="G53" s="416">
        <f t="shared" si="5"/>
        <v>579</v>
      </c>
      <c r="H53" s="416">
        <f t="shared" si="5"/>
        <v>36358</v>
      </c>
      <c r="I53" s="416">
        <f t="shared" si="5"/>
        <v>0</v>
      </c>
      <c r="J53" s="416">
        <f t="shared" si="5"/>
        <v>0</v>
      </c>
      <c r="K53" s="416">
        <f t="shared" si="5"/>
        <v>1899215</v>
      </c>
      <c r="L53" s="416">
        <f t="shared" si="5"/>
        <v>1877914</v>
      </c>
    </row>
    <row r="54" spans="1:14" ht="13.5" thickTop="1" x14ac:dyDescent="0.2">
      <c r="A54" s="1775" t="s">
        <v>715</v>
      </c>
      <c r="B54" s="516"/>
      <c r="C54" s="420"/>
      <c r="D54" s="420"/>
      <c r="E54" s="420"/>
      <c r="F54" s="420"/>
      <c r="G54" s="420"/>
      <c r="H54" s="420"/>
      <c r="I54" s="414"/>
      <c r="J54" s="414"/>
      <c r="K54" s="420"/>
      <c r="L54" s="420"/>
    </row>
    <row r="55" spans="1:14" x14ac:dyDescent="0.2">
      <c r="A55" s="1770" t="s">
        <v>1257</v>
      </c>
      <c r="B55" s="267">
        <v>2410</v>
      </c>
      <c r="C55" s="419"/>
      <c r="D55" s="419"/>
      <c r="E55" s="419"/>
      <c r="F55" s="419"/>
      <c r="G55" s="419"/>
      <c r="H55" s="419"/>
      <c r="I55" s="437"/>
      <c r="J55" s="437"/>
      <c r="K55" s="421">
        <f>SUM(C55:J55)</f>
        <v>0</v>
      </c>
      <c r="L55" s="419"/>
    </row>
    <row r="56" spans="1:14" ht="12.75" customHeight="1" x14ac:dyDescent="0.2">
      <c r="A56" s="1776"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775" t="s">
        <v>716</v>
      </c>
      <c r="B58" s="516"/>
      <c r="C58" s="423"/>
      <c r="D58" s="420"/>
      <c r="E58" s="420"/>
      <c r="F58" s="420"/>
      <c r="G58" s="420"/>
      <c r="H58" s="420"/>
      <c r="I58" s="414"/>
      <c r="J58" s="414"/>
      <c r="K58" s="420"/>
      <c r="L58" s="420"/>
      <c r="M58" s="15"/>
      <c r="N58" s="15"/>
    </row>
    <row r="59" spans="1:14" s="16" customFormat="1" x14ac:dyDescent="0.2">
      <c r="A59" s="1770"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770" t="s">
        <v>543</v>
      </c>
      <c r="B60" s="267">
        <v>2520</v>
      </c>
      <c r="C60" s="413"/>
      <c r="D60" s="413"/>
      <c r="E60" s="413"/>
      <c r="F60" s="413"/>
      <c r="G60" s="413"/>
      <c r="H60" s="413"/>
      <c r="I60" s="437"/>
      <c r="J60" s="437"/>
      <c r="K60" s="421">
        <f t="shared" si="7"/>
        <v>0</v>
      </c>
      <c r="L60" s="413"/>
      <c r="M60" s="15"/>
      <c r="N60" s="15"/>
    </row>
    <row r="61" spans="1:14" s="16" customFormat="1" x14ac:dyDescent="0.2">
      <c r="A61" s="1770" t="s">
        <v>221</v>
      </c>
      <c r="B61" s="267">
        <v>2540</v>
      </c>
      <c r="C61" s="413"/>
      <c r="D61" s="413"/>
      <c r="E61" s="413">
        <v>7461</v>
      </c>
      <c r="F61" s="413"/>
      <c r="G61" s="413"/>
      <c r="H61" s="413"/>
      <c r="I61" s="437"/>
      <c r="J61" s="437"/>
      <c r="K61" s="421">
        <f t="shared" si="7"/>
        <v>7461</v>
      </c>
      <c r="L61" s="413">
        <v>234450</v>
      </c>
      <c r="M61" s="15"/>
      <c r="N61" s="15"/>
    </row>
    <row r="62" spans="1:14" s="16" customFormat="1" x14ac:dyDescent="0.2">
      <c r="A62" s="1770" t="s">
        <v>1129</v>
      </c>
      <c r="B62" s="267">
        <v>2550</v>
      </c>
      <c r="C62" s="413"/>
      <c r="D62" s="413"/>
      <c r="E62" s="413"/>
      <c r="F62" s="413"/>
      <c r="G62" s="413"/>
      <c r="H62" s="413"/>
      <c r="I62" s="437"/>
      <c r="J62" s="437"/>
      <c r="K62" s="421">
        <f t="shared" si="7"/>
        <v>0</v>
      </c>
      <c r="L62" s="413"/>
      <c r="M62" s="15"/>
      <c r="N62" s="15"/>
    </row>
    <row r="63" spans="1:14" s="15" customFormat="1" x14ac:dyDescent="0.2">
      <c r="A63" s="1770" t="s">
        <v>107</v>
      </c>
      <c r="B63" s="267">
        <v>2560</v>
      </c>
      <c r="C63" s="413"/>
      <c r="D63" s="413"/>
      <c r="E63" s="413"/>
      <c r="F63" s="413"/>
      <c r="G63" s="413"/>
      <c r="H63" s="413"/>
      <c r="I63" s="437"/>
      <c r="J63" s="437"/>
      <c r="K63" s="421">
        <f t="shared" si="7"/>
        <v>0</v>
      </c>
      <c r="L63" s="413"/>
    </row>
    <row r="64" spans="1:14" s="15" customFormat="1" x14ac:dyDescent="0.2">
      <c r="A64" s="1777"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7461</v>
      </c>
      <c r="F65" s="416">
        <f t="shared" si="8"/>
        <v>0</v>
      </c>
      <c r="G65" s="416">
        <f t="shared" si="8"/>
        <v>0</v>
      </c>
      <c r="H65" s="416">
        <f t="shared" si="8"/>
        <v>0</v>
      </c>
      <c r="I65" s="416">
        <f t="shared" si="8"/>
        <v>0</v>
      </c>
      <c r="J65" s="416">
        <f t="shared" si="8"/>
        <v>0</v>
      </c>
      <c r="K65" s="416">
        <f t="shared" si="8"/>
        <v>7461</v>
      </c>
      <c r="L65" s="416">
        <f t="shared" si="8"/>
        <v>234450</v>
      </c>
      <c r="M65" s="15"/>
      <c r="N65" s="15"/>
    </row>
    <row r="66" spans="1:14" s="16" customFormat="1" ht="13.5" thickTop="1" x14ac:dyDescent="0.2">
      <c r="A66" s="1775" t="s">
        <v>717</v>
      </c>
      <c r="B66" s="467"/>
      <c r="C66" s="414"/>
      <c r="D66" s="414"/>
      <c r="E66" s="414"/>
      <c r="F66" s="414"/>
      <c r="G66" s="414"/>
      <c r="H66" s="414"/>
      <c r="I66" s="414"/>
      <c r="J66" s="414"/>
      <c r="K66" s="420"/>
      <c r="L66" s="420"/>
      <c r="M66" s="15"/>
      <c r="N66" s="15"/>
    </row>
    <row r="67" spans="1:14" s="16" customFormat="1" x14ac:dyDescent="0.2">
      <c r="A67" s="1770"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770" t="s">
        <v>711</v>
      </c>
      <c r="B68" s="267">
        <v>2620</v>
      </c>
      <c r="C68" s="413"/>
      <c r="D68" s="413"/>
      <c r="E68" s="413"/>
      <c r="F68" s="413"/>
      <c r="G68" s="413"/>
      <c r="H68" s="413"/>
      <c r="I68" s="437"/>
      <c r="J68" s="437"/>
      <c r="K68" s="421">
        <f>SUM(C68:J68)</f>
        <v>0</v>
      </c>
      <c r="L68" s="413"/>
      <c r="M68" s="15"/>
      <c r="N68" s="15"/>
    </row>
    <row r="69" spans="1:14" s="16" customFormat="1" x14ac:dyDescent="0.2">
      <c r="A69" s="1770" t="s">
        <v>1251</v>
      </c>
      <c r="B69" s="267">
        <v>2630</v>
      </c>
      <c r="C69" s="413"/>
      <c r="D69" s="413"/>
      <c r="E69" s="413"/>
      <c r="F69" s="413"/>
      <c r="G69" s="413"/>
      <c r="H69" s="413"/>
      <c r="I69" s="437"/>
      <c r="J69" s="437"/>
      <c r="K69" s="421">
        <f>SUM(C69:J69)</f>
        <v>0</v>
      </c>
      <c r="L69" s="413"/>
      <c r="M69" s="15"/>
      <c r="N69" s="15"/>
    </row>
    <row r="70" spans="1:14" s="16" customFormat="1" x14ac:dyDescent="0.2">
      <c r="A70" s="1770" t="s">
        <v>472</v>
      </c>
      <c r="B70" s="267">
        <v>2640</v>
      </c>
      <c r="C70" s="413"/>
      <c r="D70" s="413"/>
      <c r="E70" s="413"/>
      <c r="F70" s="413"/>
      <c r="G70" s="413"/>
      <c r="H70" s="413"/>
      <c r="I70" s="437"/>
      <c r="J70" s="437"/>
      <c r="K70" s="421">
        <f>SUM(C70:J70)</f>
        <v>0</v>
      </c>
      <c r="L70" s="413"/>
      <c r="M70" s="15"/>
      <c r="N70" s="15"/>
    </row>
    <row r="71" spans="1:14" s="16" customFormat="1" x14ac:dyDescent="0.2">
      <c r="A71" s="1770"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778" t="s">
        <v>1156</v>
      </c>
      <c r="B73" s="1762"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761">
        <v>2000</v>
      </c>
      <c r="C74" s="426">
        <f>SUM(C42,C47,C53,C57,C65,C72,C73)</f>
        <v>4133630</v>
      </c>
      <c r="D74" s="426">
        <f t="shared" ref="D74:K74" si="10">SUM(D42,D47,D53,D57,D65,D72,D73)</f>
        <v>1094376</v>
      </c>
      <c r="E74" s="426">
        <f t="shared" si="10"/>
        <v>380504</v>
      </c>
      <c r="F74" s="426">
        <f t="shared" si="10"/>
        <v>66544</v>
      </c>
      <c r="G74" s="426">
        <f t="shared" si="10"/>
        <v>579</v>
      </c>
      <c r="H74" s="426">
        <f t="shared" si="10"/>
        <v>36358</v>
      </c>
      <c r="I74" s="426">
        <f t="shared" si="10"/>
        <v>0</v>
      </c>
      <c r="J74" s="426">
        <f t="shared" si="10"/>
        <v>0</v>
      </c>
      <c r="K74" s="426">
        <f t="shared" si="10"/>
        <v>5711991</v>
      </c>
      <c r="L74" s="426">
        <f>SUM(L42,L47,L53,L57,L65,L72,L73)</f>
        <v>5929917</v>
      </c>
    </row>
    <row r="75" spans="1:14" s="24" customFormat="1" ht="18" customHeight="1" thickTop="1" thickBot="1" x14ac:dyDescent="0.25">
      <c r="A75" s="1769" t="s">
        <v>50</v>
      </c>
      <c r="B75" s="1763" t="s">
        <v>674</v>
      </c>
      <c r="C75" s="424"/>
      <c r="D75" s="424"/>
      <c r="E75" s="424"/>
      <c r="F75" s="424"/>
      <c r="G75" s="424"/>
      <c r="H75" s="424"/>
      <c r="I75" s="430"/>
      <c r="J75" s="430"/>
      <c r="K75" s="416">
        <f>SUM(C75:J75)</f>
        <v>0</v>
      </c>
      <c r="L75" s="425"/>
      <c r="M75" s="906"/>
      <c r="N75" s="906"/>
    </row>
    <row r="76" spans="1:14" s="116" customFormat="1" ht="18" customHeight="1" thickTop="1" x14ac:dyDescent="0.2">
      <c r="A76" s="1780" t="s">
        <v>430</v>
      </c>
      <c r="B76" s="1826" t="s">
        <v>1028</v>
      </c>
      <c r="C76" s="417"/>
      <c r="D76" s="417"/>
      <c r="E76" s="414"/>
      <c r="F76" s="417"/>
      <c r="G76" s="417"/>
      <c r="H76" s="414"/>
      <c r="I76" s="414"/>
      <c r="J76" s="414"/>
      <c r="K76" s="414"/>
      <c r="L76" s="414"/>
      <c r="M76" s="908"/>
      <c r="N76" s="908"/>
    </row>
    <row r="77" spans="1:14" s="24" customFormat="1" ht="13.5" customHeight="1" x14ac:dyDescent="0.2">
      <c r="A77" s="1774" t="s">
        <v>718</v>
      </c>
      <c r="B77" s="208"/>
      <c r="C77" s="414"/>
      <c r="D77" s="414"/>
      <c r="E77" s="418"/>
      <c r="F77" s="414"/>
      <c r="G77" s="414"/>
      <c r="H77" s="418"/>
      <c r="I77" s="414"/>
      <c r="J77" s="414"/>
      <c r="K77" s="418"/>
      <c r="L77" s="418"/>
      <c r="M77" s="906"/>
      <c r="N77" s="906"/>
    </row>
    <row r="78" spans="1:14" x14ac:dyDescent="0.2">
      <c r="A78" s="1770" t="s">
        <v>586</v>
      </c>
      <c r="B78" s="267">
        <v>4110</v>
      </c>
      <c r="C78" s="414"/>
      <c r="D78" s="414"/>
      <c r="E78" s="419"/>
      <c r="F78" s="414"/>
      <c r="G78" s="414"/>
      <c r="H78" s="428"/>
      <c r="I78" s="508"/>
      <c r="J78" s="508"/>
      <c r="K78" s="415">
        <f t="shared" ref="K78:K83" si="11">SUM(C78:J78)</f>
        <v>0</v>
      </c>
      <c r="L78" s="419"/>
    </row>
    <row r="79" spans="1:14" x14ac:dyDescent="0.2">
      <c r="A79" s="1770" t="s">
        <v>349</v>
      </c>
      <c r="B79" s="267">
        <v>4120</v>
      </c>
      <c r="C79" s="414"/>
      <c r="D79" s="414"/>
      <c r="E79" s="413"/>
      <c r="F79" s="414"/>
      <c r="G79" s="414"/>
      <c r="H79" s="413">
        <v>1390755</v>
      </c>
      <c r="I79" s="508"/>
      <c r="J79" s="508"/>
      <c r="K79" s="415">
        <f t="shared" si="11"/>
        <v>1390755</v>
      </c>
      <c r="L79" s="413">
        <v>1391116</v>
      </c>
    </row>
    <row r="80" spans="1:14" x14ac:dyDescent="0.2">
      <c r="A80" s="1770" t="s">
        <v>350</v>
      </c>
      <c r="B80" s="267">
        <v>4130</v>
      </c>
      <c r="C80" s="414"/>
      <c r="D80" s="414"/>
      <c r="E80" s="413"/>
      <c r="F80" s="414"/>
      <c r="G80" s="414"/>
      <c r="H80" s="413"/>
      <c r="I80" s="508"/>
      <c r="J80" s="508"/>
      <c r="K80" s="415">
        <f t="shared" si="11"/>
        <v>0</v>
      </c>
      <c r="L80" s="413"/>
    </row>
    <row r="81" spans="1:12" x14ac:dyDescent="0.2">
      <c r="A81" s="1770" t="s">
        <v>812</v>
      </c>
      <c r="B81" s="267">
        <v>4140</v>
      </c>
      <c r="C81" s="414"/>
      <c r="D81" s="414"/>
      <c r="E81" s="413"/>
      <c r="F81" s="414"/>
      <c r="G81" s="414"/>
      <c r="H81" s="413"/>
      <c r="I81" s="508"/>
      <c r="J81" s="508"/>
      <c r="K81" s="415">
        <f t="shared" si="11"/>
        <v>0</v>
      </c>
      <c r="L81" s="413"/>
    </row>
    <row r="82" spans="1:12" x14ac:dyDescent="0.2">
      <c r="A82" s="1770" t="s">
        <v>90</v>
      </c>
      <c r="B82" s="267">
        <v>4170</v>
      </c>
      <c r="C82" s="414"/>
      <c r="D82" s="414"/>
      <c r="E82" s="413"/>
      <c r="F82" s="414"/>
      <c r="G82" s="414"/>
      <c r="H82" s="413"/>
      <c r="I82" s="508"/>
      <c r="J82" s="508"/>
      <c r="K82" s="415">
        <f t="shared" si="11"/>
        <v>0</v>
      </c>
      <c r="L82" s="413"/>
    </row>
    <row r="83" spans="1:12" x14ac:dyDescent="0.2">
      <c r="A83" s="1776" t="s">
        <v>813</v>
      </c>
      <c r="B83" s="114">
        <v>4190</v>
      </c>
      <c r="C83" s="414"/>
      <c r="D83" s="414"/>
      <c r="E83" s="413"/>
      <c r="F83" s="414"/>
      <c r="G83" s="414"/>
      <c r="H83" s="413"/>
      <c r="I83" s="508"/>
      <c r="J83" s="508"/>
      <c r="K83" s="415">
        <f t="shared" si="11"/>
        <v>0</v>
      </c>
      <c r="L83" s="413"/>
    </row>
    <row r="84" spans="1:12" ht="13.5" thickBot="1" x14ac:dyDescent="0.25">
      <c r="A84" s="888" t="s">
        <v>1917</v>
      </c>
      <c r="B84" s="534">
        <v>4100</v>
      </c>
      <c r="C84" s="414"/>
      <c r="D84" s="414"/>
      <c r="E84" s="416">
        <f>SUM(E78:E83)</f>
        <v>0</v>
      </c>
      <c r="F84" s="414"/>
      <c r="G84" s="414"/>
      <c r="H84" s="416">
        <f>SUM(H78:H83)</f>
        <v>1390755</v>
      </c>
      <c r="I84" s="508"/>
      <c r="J84" s="508"/>
      <c r="K84" s="416">
        <f>SUM(K78:K83)</f>
        <v>1390755</v>
      </c>
      <c r="L84" s="416">
        <f>SUM(L78:L83)</f>
        <v>1391116</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765"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1920</v>
      </c>
      <c r="B92" s="1768">
        <v>4200</v>
      </c>
      <c r="C92" s="414"/>
      <c r="D92" s="414"/>
      <c r="E92" s="438"/>
      <c r="F92" s="414"/>
      <c r="G92" s="414"/>
      <c r="H92" s="1063">
        <f>SUM(H85:H91)</f>
        <v>0</v>
      </c>
      <c r="I92" s="508"/>
      <c r="J92" s="508"/>
      <c r="K92" s="521">
        <f t="shared" si="12"/>
        <v>0</v>
      </c>
      <c r="L92" s="1063">
        <f>SUM(L85:L91)</f>
        <v>0</v>
      </c>
    </row>
    <row r="93" spans="1:12" ht="14.25" thickTop="1" thickBot="1" x14ac:dyDescent="0.25">
      <c r="A93" s="1765" t="s">
        <v>801</v>
      </c>
      <c r="B93" s="1766">
        <v>4310</v>
      </c>
      <c r="C93" s="414"/>
      <c r="D93" s="414"/>
      <c r="E93" s="438"/>
      <c r="F93" s="414"/>
      <c r="G93" s="414"/>
      <c r="H93" s="1767"/>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1921</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1918</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778" t="s">
        <v>1922</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1919</v>
      </c>
      <c r="B102" s="534">
        <v>4000</v>
      </c>
      <c r="C102" s="414"/>
      <c r="D102" s="414"/>
      <c r="E102" s="426">
        <f>SUM(E84,E92,E100,E101)</f>
        <v>0</v>
      </c>
      <c r="F102" s="414"/>
      <c r="G102" s="414"/>
      <c r="H102" s="426">
        <f>SUM(H84,H92,H100,H101)</f>
        <v>1390755</v>
      </c>
      <c r="I102" s="508"/>
      <c r="J102" s="508"/>
      <c r="K102" s="426">
        <f>SUM(K84,K92,K100,K101)</f>
        <v>1390755</v>
      </c>
      <c r="L102" s="426">
        <f>SUM(L84,L92,L100,L101)</f>
        <v>1391116</v>
      </c>
    </row>
    <row r="103" spans="1:14" s="116" customFormat="1" ht="18" customHeight="1" thickTop="1" x14ac:dyDescent="0.2">
      <c r="A103" s="1780" t="s">
        <v>606</v>
      </c>
      <c r="B103" s="1826" t="s">
        <v>582</v>
      </c>
      <c r="C103" s="414"/>
      <c r="D103" s="414"/>
      <c r="E103" s="414"/>
      <c r="F103" s="414"/>
      <c r="G103" s="414"/>
      <c r="H103" s="417"/>
      <c r="I103" s="434"/>
      <c r="J103" s="434"/>
      <c r="K103" s="417"/>
      <c r="L103" s="417"/>
      <c r="M103" s="908"/>
      <c r="N103" s="908"/>
    </row>
    <row r="104" spans="1:14" s="296" customFormat="1" ht="13.5" customHeight="1" x14ac:dyDescent="0.2">
      <c r="A104" s="1781" t="s">
        <v>719</v>
      </c>
      <c r="B104" s="522"/>
      <c r="C104" s="414"/>
      <c r="D104" s="414"/>
      <c r="E104" s="414"/>
      <c r="F104" s="414"/>
      <c r="G104" s="414"/>
      <c r="H104" s="418"/>
      <c r="I104" s="434"/>
      <c r="J104" s="434"/>
      <c r="K104" s="418"/>
      <c r="L104" s="418"/>
      <c r="M104" s="906"/>
      <c r="N104" s="906"/>
    </row>
    <row r="105" spans="1:14" s="297" customFormat="1" x14ac:dyDescent="0.2">
      <c r="A105" s="1770" t="s">
        <v>91</v>
      </c>
      <c r="B105" s="267">
        <v>5110</v>
      </c>
      <c r="C105" s="414"/>
      <c r="D105" s="414"/>
      <c r="E105" s="414"/>
      <c r="F105" s="414"/>
      <c r="G105" s="414"/>
      <c r="H105" s="419"/>
      <c r="I105" s="434"/>
      <c r="J105" s="434"/>
      <c r="K105" s="415">
        <f>H105</f>
        <v>0</v>
      </c>
      <c r="L105" s="419"/>
      <c r="M105" s="904"/>
      <c r="N105" s="904"/>
    </row>
    <row r="106" spans="1:14" s="297" customFormat="1" x14ac:dyDescent="0.2">
      <c r="A106" s="1770"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770" t="s">
        <v>1391</v>
      </c>
      <c r="B107" s="267">
        <v>5130</v>
      </c>
      <c r="C107" s="414"/>
      <c r="D107" s="414"/>
      <c r="E107" s="414"/>
      <c r="F107" s="414"/>
      <c r="G107" s="414"/>
      <c r="H107" s="413"/>
      <c r="I107" s="434"/>
      <c r="J107" s="434"/>
      <c r="K107" s="415">
        <f>H107</f>
        <v>0</v>
      </c>
      <c r="L107" s="413"/>
      <c r="M107" s="904"/>
      <c r="N107" s="904"/>
    </row>
    <row r="108" spans="1:14" s="297" customFormat="1" x14ac:dyDescent="0.2">
      <c r="A108" s="1770" t="s">
        <v>93</v>
      </c>
      <c r="B108" s="267" t="s">
        <v>692</v>
      </c>
      <c r="C108" s="414"/>
      <c r="D108" s="414"/>
      <c r="E108" s="414"/>
      <c r="F108" s="414"/>
      <c r="G108" s="414"/>
      <c r="H108" s="413"/>
      <c r="I108" s="434"/>
      <c r="J108" s="434"/>
      <c r="K108" s="415">
        <f>H108</f>
        <v>0</v>
      </c>
      <c r="L108" s="413"/>
      <c r="M108" s="904"/>
      <c r="N108" s="904"/>
    </row>
    <row r="109" spans="1:14" s="297" customFormat="1" x14ac:dyDescent="0.2">
      <c r="A109" s="1770"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779"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9648155</v>
      </c>
      <c r="D114" s="416">
        <f t="shared" ref="D114:K114" si="13">SUM(D33,D74,D75,D102,D112,D113)</f>
        <v>2278657</v>
      </c>
      <c r="E114" s="416">
        <f t="shared" si="13"/>
        <v>1331971</v>
      </c>
      <c r="F114" s="416">
        <f t="shared" si="13"/>
        <v>111193</v>
      </c>
      <c r="G114" s="416">
        <f t="shared" si="13"/>
        <v>8897</v>
      </c>
      <c r="H114" s="416">
        <f>SUM(H33,H74,H75,H102,H112,H113)</f>
        <v>1455067</v>
      </c>
      <c r="I114" s="416">
        <f t="shared" si="13"/>
        <v>0</v>
      </c>
      <c r="J114" s="416">
        <f t="shared" si="13"/>
        <v>0</v>
      </c>
      <c r="K114" s="416">
        <f t="shared" si="13"/>
        <v>14833940</v>
      </c>
      <c r="L114" s="416">
        <f>SUM(L33,L74,L75,L102,L112,L113)</f>
        <v>15267465</v>
      </c>
    </row>
    <row r="115" spans="1:14" ht="23.25" thickTop="1" x14ac:dyDescent="0.2">
      <c r="A115" s="1782" t="s">
        <v>1177</v>
      </c>
      <c r="B115" s="893"/>
      <c r="C115" s="417"/>
      <c r="D115" s="417"/>
      <c r="E115" s="417"/>
      <c r="F115" s="417"/>
      <c r="G115" s="417"/>
      <c r="H115" s="417"/>
      <c r="I115" s="417"/>
      <c r="J115" s="417"/>
      <c r="K115" s="441">
        <f>'Revenues 9-14'!C275-'Expenditures 15-22'!K114</f>
        <v>-744669</v>
      </c>
      <c r="L115" s="417"/>
    </row>
    <row r="116" spans="1:14" s="1038" customFormat="1" ht="9" customHeight="1" x14ac:dyDescent="0.2">
      <c r="A116" s="1783"/>
      <c r="B116" s="897"/>
      <c r="C116" s="898"/>
      <c r="D116" s="898"/>
      <c r="E116" s="898"/>
      <c r="F116" s="898"/>
      <c r="G116" s="898"/>
      <c r="H116" s="898"/>
      <c r="I116" s="898"/>
      <c r="J116" s="898"/>
      <c r="K116" s="898"/>
      <c r="L116" s="898"/>
      <c r="M116" s="904"/>
      <c r="N116" s="904"/>
    </row>
    <row r="117" spans="1:14" s="115" customFormat="1" ht="30" customHeight="1" x14ac:dyDescent="0.2">
      <c r="A117" s="2230" t="s">
        <v>337</v>
      </c>
      <c r="B117" s="2231"/>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784" t="s">
        <v>694</v>
      </c>
      <c r="B119" s="208"/>
      <c r="C119" s="418"/>
      <c r="D119" s="418"/>
      <c r="E119" s="418"/>
      <c r="F119" s="414"/>
      <c r="G119" s="414"/>
      <c r="H119" s="418"/>
      <c r="I119" s="414"/>
      <c r="J119" s="414"/>
      <c r="K119" s="418"/>
      <c r="L119" s="418"/>
    </row>
    <row r="120" spans="1:14" ht="12.75" customHeight="1" x14ac:dyDescent="0.2">
      <c r="A120" s="1776" t="s">
        <v>173</v>
      </c>
      <c r="B120" s="114">
        <v>2190</v>
      </c>
      <c r="C120" s="413"/>
      <c r="D120" s="413"/>
      <c r="E120" s="413"/>
      <c r="F120" s="413"/>
      <c r="G120" s="413"/>
      <c r="H120" s="413"/>
      <c r="I120" s="437"/>
      <c r="J120" s="437"/>
      <c r="K120" s="415">
        <f>SUM(C120:J120)</f>
        <v>0</v>
      </c>
      <c r="L120" s="413"/>
    </row>
    <row r="121" spans="1:14" x14ac:dyDescent="0.2">
      <c r="A121" s="1785" t="s">
        <v>716</v>
      </c>
      <c r="B121" s="208"/>
      <c r="C121" s="432"/>
      <c r="D121" s="432"/>
      <c r="E121" s="432"/>
      <c r="F121" s="432"/>
      <c r="G121" s="432"/>
      <c r="H121" s="432"/>
      <c r="I121" s="414"/>
      <c r="J121" s="414"/>
      <c r="K121" s="418"/>
      <c r="L121" s="432"/>
    </row>
    <row r="122" spans="1:14" ht="13.5" thickBot="1" x14ac:dyDescent="0.25">
      <c r="A122" s="1770" t="s">
        <v>1258</v>
      </c>
      <c r="B122" s="267">
        <v>2510</v>
      </c>
      <c r="C122" s="413"/>
      <c r="D122" s="413"/>
      <c r="E122" s="413"/>
      <c r="F122" s="413"/>
      <c r="G122" s="413"/>
      <c r="H122" s="413"/>
      <c r="I122" s="437"/>
      <c r="J122" s="437"/>
      <c r="K122" s="416">
        <f>SUM(C122:J122)</f>
        <v>0</v>
      </c>
      <c r="L122" s="413"/>
    </row>
    <row r="123" spans="1:14" ht="14.25" thickTop="1" thickBot="1" x14ac:dyDescent="0.25">
      <c r="A123" s="1770" t="s">
        <v>5</v>
      </c>
      <c r="B123" s="267">
        <v>2530</v>
      </c>
      <c r="C123" s="413"/>
      <c r="D123" s="413"/>
      <c r="E123" s="413"/>
      <c r="F123" s="413"/>
      <c r="G123" s="413"/>
      <c r="H123" s="413"/>
      <c r="I123" s="437"/>
      <c r="J123" s="437"/>
      <c r="K123" s="416">
        <f>SUM(C123:J123)</f>
        <v>0</v>
      </c>
      <c r="L123" s="413"/>
    </row>
    <row r="124" spans="1:14" ht="14.25" thickTop="1" thickBot="1" x14ac:dyDescent="0.25">
      <c r="A124" s="1770" t="s">
        <v>221</v>
      </c>
      <c r="B124" s="267">
        <v>2540</v>
      </c>
      <c r="C124" s="413"/>
      <c r="D124" s="413"/>
      <c r="E124" s="413"/>
      <c r="F124" s="413"/>
      <c r="G124" s="413"/>
      <c r="H124" s="413"/>
      <c r="I124" s="437"/>
      <c r="J124" s="437"/>
      <c r="K124" s="416">
        <f>SUM(C124:J124)</f>
        <v>0</v>
      </c>
      <c r="L124" s="413"/>
    </row>
    <row r="125" spans="1:14" ht="14.25" thickTop="1" thickBot="1" x14ac:dyDescent="0.25">
      <c r="A125" s="1770" t="s">
        <v>1129</v>
      </c>
      <c r="B125" s="267">
        <v>2550</v>
      </c>
      <c r="C125" s="413"/>
      <c r="D125" s="413"/>
      <c r="E125" s="413"/>
      <c r="F125" s="413"/>
      <c r="G125" s="413"/>
      <c r="H125" s="413"/>
      <c r="I125" s="437"/>
      <c r="J125" s="437"/>
      <c r="K125" s="416">
        <f>SUM(C125:J125)</f>
        <v>0</v>
      </c>
      <c r="L125" s="413"/>
    </row>
    <row r="126" spans="1:14" ht="14.25" thickTop="1" thickBot="1" x14ac:dyDescent="0.25">
      <c r="A126" s="1770"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20"/>
      <c r="D128" s="1820"/>
      <c r="E128" s="1820"/>
      <c r="F128" s="1820"/>
      <c r="G128" s="1820"/>
      <c r="H128" s="1820"/>
      <c r="I128" s="704"/>
      <c r="J128" s="704"/>
      <c r="K128" s="431">
        <f>SUM(C128:J128)</f>
        <v>0</v>
      </c>
      <c r="L128" s="1820"/>
    </row>
    <row r="129" spans="1:14" ht="12.75" customHeight="1" thickBot="1" x14ac:dyDescent="0.25">
      <c r="A129" s="1821" t="s">
        <v>972</v>
      </c>
      <c r="B129" s="1764"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769" t="s">
        <v>1225</v>
      </c>
      <c r="B130" s="1763" t="s">
        <v>674</v>
      </c>
      <c r="C130" s="425"/>
      <c r="D130" s="425"/>
      <c r="E130" s="425"/>
      <c r="F130" s="425"/>
      <c r="G130" s="425"/>
      <c r="H130" s="425"/>
      <c r="I130" s="430"/>
      <c r="J130" s="430"/>
      <c r="K130" s="416">
        <f>SUM(C130:J130)</f>
        <v>0</v>
      </c>
      <c r="L130" s="425"/>
    </row>
    <row r="131" spans="1:14" ht="18" customHeight="1" thickTop="1" x14ac:dyDescent="0.2">
      <c r="A131" s="1786" t="s">
        <v>720</v>
      </c>
      <c r="B131" s="1826" t="s">
        <v>1028</v>
      </c>
      <c r="C131" s="434"/>
      <c r="D131" s="434"/>
      <c r="E131" s="435"/>
      <c r="F131" s="434"/>
      <c r="G131" s="434"/>
      <c r="H131" s="435"/>
      <c r="I131" s="434"/>
      <c r="J131" s="434"/>
      <c r="K131" s="435"/>
      <c r="L131" s="435"/>
    </row>
    <row r="132" spans="1:14" s="91" customFormat="1" ht="13.5" customHeight="1" x14ac:dyDescent="0.2">
      <c r="A132" s="1787" t="s">
        <v>718</v>
      </c>
      <c r="B132" s="539"/>
      <c r="C132" s="434"/>
      <c r="D132" s="434"/>
      <c r="E132" s="432"/>
      <c r="F132" s="434"/>
      <c r="G132" s="434"/>
      <c r="H132" s="432"/>
      <c r="I132" s="434"/>
      <c r="J132" s="434"/>
      <c r="K132" s="432"/>
      <c r="L132" s="432"/>
      <c r="M132" s="909"/>
      <c r="N132" s="909"/>
    </row>
    <row r="133" spans="1:14" x14ac:dyDescent="0.2">
      <c r="A133" s="1770" t="s">
        <v>349</v>
      </c>
      <c r="B133" s="267">
        <v>4120</v>
      </c>
      <c r="C133" s="414"/>
      <c r="D133" s="414"/>
      <c r="E133" s="436"/>
      <c r="F133" s="414"/>
      <c r="G133" s="414"/>
      <c r="H133" s="419"/>
      <c r="I133" s="508"/>
      <c r="J133" s="414"/>
      <c r="K133" s="421">
        <f>SUM(E133,H133)</f>
        <v>0</v>
      </c>
      <c r="L133" s="419"/>
    </row>
    <row r="134" spans="1:14" x14ac:dyDescent="0.2">
      <c r="A134" s="1770" t="s">
        <v>812</v>
      </c>
      <c r="B134" s="267">
        <v>4140</v>
      </c>
      <c r="C134" s="414"/>
      <c r="D134" s="414"/>
      <c r="E134" s="437"/>
      <c r="F134" s="414"/>
      <c r="G134" s="414"/>
      <c r="H134" s="413"/>
      <c r="I134" s="508"/>
      <c r="J134" s="414"/>
      <c r="K134" s="421">
        <f>SUM(E134,H134)</f>
        <v>0</v>
      </c>
      <c r="L134" s="413"/>
    </row>
    <row r="135" spans="1:14" ht="22.5" x14ac:dyDescent="0.2">
      <c r="A135" s="1776"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778"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1919</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780" t="s">
        <v>1226</v>
      </c>
      <c r="B139" s="264" t="s">
        <v>582</v>
      </c>
      <c r="C139" s="414"/>
      <c r="D139" s="414"/>
      <c r="E139" s="438"/>
      <c r="F139" s="438"/>
      <c r="G139" s="438"/>
      <c r="H139" s="439"/>
      <c r="I139" s="508"/>
      <c r="J139" s="438"/>
      <c r="K139" s="439"/>
      <c r="L139" s="439"/>
    </row>
    <row r="140" spans="1:14" ht="13.5" customHeight="1" x14ac:dyDescent="0.2">
      <c r="A140" s="1785" t="s">
        <v>719</v>
      </c>
      <c r="B140" s="208"/>
      <c r="C140" s="414"/>
      <c r="D140" s="414"/>
      <c r="E140" s="414"/>
      <c r="F140" s="414"/>
      <c r="G140" s="414"/>
      <c r="H140" s="418"/>
      <c r="I140" s="434"/>
      <c r="J140" s="414"/>
      <c r="K140" s="418"/>
      <c r="L140" s="418"/>
    </row>
    <row r="141" spans="1:14" x14ac:dyDescent="0.2">
      <c r="A141" s="1770" t="s">
        <v>91</v>
      </c>
      <c r="B141" s="267">
        <v>5110</v>
      </c>
      <c r="C141" s="414"/>
      <c r="D141" s="414"/>
      <c r="E141" s="414"/>
      <c r="F141" s="414"/>
      <c r="G141" s="414"/>
      <c r="H141" s="419"/>
      <c r="I141" s="434"/>
      <c r="J141" s="414"/>
      <c r="K141" s="421">
        <f>SUM(H141)</f>
        <v>0</v>
      </c>
      <c r="L141" s="419"/>
    </row>
    <row r="142" spans="1:14" x14ac:dyDescent="0.2">
      <c r="A142" s="1770" t="s">
        <v>92</v>
      </c>
      <c r="B142" s="267">
        <v>5120</v>
      </c>
      <c r="C142" s="414"/>
      <c r="D142" s="414"/>
      <c r="E142" s="414"/>
      <c r="F142" s="414"/>
      <c r="G142" s="414"/>
      <c r="H142" s="413"/>
      <c r="I142" s="434"/>
      <c r="J142" s="414"/>
      <c r="K142" s="421">
        <f>SUM(H142)</f>
        <v>0</v>
      </c>
      <c r="L142" s="413"/>
    </row>
    <row r="143" spans="1:14" ht="12.75" customHeight="1" x14ac:dyDescent="0.2">
      <c r="A143" s="1770" t="s">
        <v>1391</v>
      </c>
      <c r="B143" s="114" t="s">
        <v>721</v>
      </c>
      <c r="C143" s="414"/>
      <c r="D143" s="414"/>
      <c r="E143" s="414"/>
      <c r="F143" s="414"/>
      <c r="G143" s="414"/>
      <c r="H143" s="413"/>
      <c r="I143" s="434"/>
      <c r="J143" s="414"/>
      <c r="K143" s="421">
        <f>SUM(H143)</f>
        <v>0</v>
      </c>
      <c r="L143" s="413"/>
    </row>
    <row r="144" spans="1:14" x14ac:dyDescent="0.2">
      <c r="A144" s="1770" t="s">
        <v>93</v>
      </c>
      <c r="B144" s="267" t="s">
        <v>692</v>
      </c>
      <c r="C144" s="414"/>
      <c r="D144" s="414"/>
      <c r="E144" s="414"/>
      <c r="F144" s="414"/>
      <c r="G144" s="414"/>
      <c r="H144" s="413"/>
      <c r="I144" s="434"/>
      <c r="J144" s="414"/>
      <c r="K144" s="421">
        <f>SUM(H144)</f>
        <v>0</v>
      </c>
      <c r="L144" s="413"/>
    </row>
    <row r="145" spans="1:14" ht="12.75" customHeight="1" x14ac:dyDescent="0.2">
      <c r="A145" s="1770"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788"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779" t="s">
        <v>1227</v>
      </c>
      <c r="B149" s="264" t="s">
        <v>1029</v>
      </c>
      <c r="C149" s="414"/>
      <c r="D149" s="414"/>
      <c r="E149" s="414"/>
      <c r="F149" s="414"/>
      <c r="G149" s="414"/>
      <c r="H149" s="524"/>
      <c r="I149" s="432"/>
      <c r="J149" s="414"/>
      <c r="K149" s="418"/>
      <c r="L149" s="424"/>
    </row>
    <row r="150" spans="1:14" ht="12.75" customHeight="1" thickTop="1" thickBot="1" x14ac:dyDescent="0.25">
      <c r="A150" s="2241" t="s">
        <v>724</v>
      </c>
      <c r="B150" s="2242"/>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7" t="s">
        <v>1403</v>
      </c>
      <c r="B151" s="2238"/>
      <c r="C151" s="417"/>
      <c r="D151" s="417"/>
      <c r="E151" s="417"/>
      <c r="F151" s="417"/>
      <c r="G151" s="417"/>
      <c r="H151" s="417"/>
      <c r="I151" s="417"/>
      <c r="J151" s="414"/>
      <c r="K151" s="441">
        <f>'Revenues 9-14'!D275-'Expenditures 15-22'!K150</f>
        <v>0</v>
      </c>
      <c r="L151" s="417"/>
    </row>
    <row r="152" spans="1:14" s="871" customFormat="1" ht="9" customHeight="1" x14ac:dyDescent="0.2">
      <c r="A152" s="1789"/>
      <c r="B152" s="899"/>
      <c r="C152" s="898"/>
      <c r="D152" s="898"/>
      <c r="E152" s="898"/>
      <c r="F152" s="898"/>
      <c r="G152" s="898"/>
      <c r="H152" s="898"/>
      <c r="I152" s="898"/>
      <c r="J152" s="898"/>
      <c r="K152" s="898"/>
      <c r="L152" s="898"/>
      <c r="M152" s="910"/>
      <c r="N152" s="910"/>
    </row>
    <row r="153" spans="1:14" s="2" customFormat="1" ht="30" customHeight="1" x14ac:dyDescent="0.2">
      <c r="A153" s="2230" t="s">
        <v>725</v>
      </c>
      <c r="B153" s="2124"/>
      <c r="C153" s="894"/>
      <c r="D153" s="895"/>
      <c r="E153" s="895"/>
      <c r="F153" s="895"/>
      <c r="G153" s="895"/>
      <c r="H153" s="895"/>
      <c r="I153" s="895"/>
      <c r="J153" s="895"/>
      <c r="K153" s="895"/>
      <c r="L153" s="896"/>
      <c r="M153" s="911"/>
      <c r="N153" s="911"/>
    </row>
    <row r="154" spans="1:14" s="26" customFormat="1" ht="18" customHeight="1" thickBot="1" x14ac:dyDescent="0.25">
      <c r="A154" s="1811" t="s">
        <v>85</v>
      </c>
      <c r="B154" s="1812"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780" t="s">
        <v>86</v>
      </c>
      <c r="B155" s="264" t="s">
        <v>582</v>
      </c>
      <c r="C155" s="414"/>
      <c r="D155" s="414"/>
      <c r="E155" s="414"/>
      <c r="F155" s="414"/>
      <c r="G155" s="414"/>
      <c r="H155" s="414"/>
      <c r="I155" s="414"/>
      <c r="J155" s="414"/>
      <c r="K155" s="414"/>
      <c r="L155" s="414"/>
      <c r="M155" s="906"/>
      <c r="N155" s="906"/>
    </row>
    <row r="156" spans="1:14" s="24" customFormat="1" ht="13.5" customHeight="1" x14ac:dyDescent="0.2">
      <c r="A156" s="1785" t="s">
        <v>719</v>
      </c>
      <c r="B156" s="208"/>
      <c r="C156" s="414"/>
      <c r="D156" s="414"/>
      <c r="E156" s="414"/>
      <c r="F156" s="414"/>
      <c r="G156" s="414"/>
      <c r="H156" s="414"/>
      <c r="I156" s="414"/>
      <c r="J156" s="414"/>
      <c r="K156" s="418"/>
      <c r="L156" s="418"/>
      <c r="M156" s="906"/>
      <c r="N156" s="906"/>
    </row>
    <row r="157" spans="1:14" x14ac:dyDescent="0.2">
      <c r="A157" s="1770" t="s">
        <v>91</v>
      </c>
      <c r="B157" s="267">
        <v>5110</v>
      </c>
      <c r="C157" s="414"/>
      <c r="D157" s="414"/>
      <c r="E157" s="414"/>
      <c r="F157" s="414"/>
      <c r="G157" s="414"/>
      <c r="H157" s="413"/>
      <c r="I157" s="414"/>
      <c r="J157" s="414"/>
      <c r="K157" s="415">
        <f>SUM(C157:J157)</f>
        <v>0</v>
      </c>
      <c r="L157" s="413"/>
    </row>
    <row r="158" spans="1:14" x14ac:dyDescent="0.2">
      <c r="A158" s="1770" t="s">
        <v>92</v>
      </c>
      <c r="B158" s="267">
        <v>5120</v>
      </c>
      <c r="C158" s="414"/>
      <c r="D158" s="414"/>
      <c r="E158" s="414"/>
      <c r="F158" s="414"/>
      <c r="G158" s="414"/>
      <c r="H158" s="413"/>
      <c r="I158" s="414"/>
      <c r="J158" s="414"/>
      <c r="K158" s="415">
        <f>SUM(C158:J158)</f>
        <v>0</v>
      </c>
      <c r="L158" s="413"/>
    </row>
    <row r="159" spans="1:14" ht="12.75" customHeight="1" x14ac:dyDescent="0.2">
      <c r="A159" s="1770" t="s">
        <v>1391</v>
      </c>
      <c r="B159" s="267" t="s">
        <v>721</v>
      </c>
      <c r="C159" s="414"/>
      <c r="D159" s="414"/>
      <c r="E159" s="414"/>
      <c r="F159" s="414"/>
      <c r="G159" s="414"/>
      <c r="H159" s="413"/>
      <c r="I159" s="414"/>
      <c r="J159" s="414"/>
      <c r="K159" s="415">
        <f>SUM(C159:J159)</f>
        <v>0</v>
      </c>
      <c r="L159" s="413"/>
    </row>
    <row r="160" spans="1:14" x14ac:dyDescent="0.2">
      <c r="A160" s="1770" t="s">
        <v>93</v>
      </c>
      <c r="B160" s="114" t="s">
        <v>692</v>
      </c>
      <c r="C160" s="414"/>
      <c r="D160" s="414"/>
      <c r="E160" s="414"/>
      <c r="F160" s="414"/>
      <c r="G160" s="414"/>
      <c r="H160" s="413"/>
      <c r="I160" s="414"/>
      <c r="J160" s="414"/>
      <c r="K160" s="415">
        <f>SUM(C160:J160)</f>
        <v>0</v>
      </c>
      <c r="L160" s="413"/>
    </row>
    <row r="161" spans="1:14" ht="12.75" customHeight="1" x14ac:dyDescent="0.2">
      <c r="A161" s="1770"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790" t="s">
        <v>87</v>
      </c>
      <c r="B163" s="525" t="s">
        <v>39</v>
      </c>
      <c r="C163" s="414"/>
      <c r="D163" s="414"/>
      <c r="E163" s="414"/>
      <c r="F163" s="414"/>
      <c r="G163" s="414"/>
      <c r="H163" s="1820"/>
      <c r="I163" s="414"/>
      <c r="J163" s="414"/>
      <c r="K163" s="415">
        <f>SUM(C163:H163)</f>
        <v>0</v>
      </c>
      <c r="L163" s="1820"/>
    </row>
    <row r="164" spans="1:14" ht="33.75" customHeight="1" x14ac:dyDescent="0.2">
      <c r="A164" s="1790" t="s">
        <v>293</v>
      </c>
      <c r="B164" s="537" t="s">
        <v>32</v>
      </c>
      <c r="C164" s="414"/>
      <c r="D164" s="414"/>
      <c r="E164" s="414"/>
      <c r="F164" s="414"/>
      <c r="G164" s="414"/>
      <c r="H164" s="1823"/>
      <c r="I164" s="414"/>
      <c r="J164" s="414"/>
      <c r="K164" s="415">
        <f>SUM(C164:J164)</f>
        <v>0</v>
      </c>
      <c r="L164" s="1823"/>
    </row>
    <row r="165" spans="1:14" ht="13.5" customHeight="1" thickBot="1" x14ac:dyDescent="0.25">
      <c r="A165" s="1774" t="s">
        <v>885</v>
      </c>
      <c r="B165" s="538" t="s">
        <v>88</v>
      </c>
      <c r="C165" s="414"/>
      <c r="D165" s="414"/>
      <c r="E165" s="427"/>
      <c r="F165" s="414"/>
      <c r="G165" s="414"/>
      <c r="H165" s="1823"/>
      <c r="I165" s="508"/>
      <c r="J165" s="414"/>
      <c r="K165" s="415">
        <f>SUM(C165:J165)</f>
        <v>0</v>
      </c>
      <c r="L165" s="1823"/>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15" t="s">
        <v>89</v>
      </c>
      <c r="B167" s="1763" t="s">
        <v>1029</v>
      </c>
      <c r="C167" s="414"/>
      <c r="D167" s="414"/>
      <c r="E167" s="418"/>
      <c r="F167" s="414"/>
      <c r="G167" s="414"/>
      <c r="H167" s="420"/>
      <c r="I167" s="438"/>
      <c r="J167" s="414"/>
      <c r="K167" s="418"/>
      <c r="L167" s="425"/>
    </row>
    <row r="168" spans="1:14" ht="12.75" customHeight="1" thickTop="1" thickBot="1" x14ac:dyDescent="0.25">
      <c r="A168" s="1813" t="s">
        <v>94</v>
      </c>
      <c r="B168" s="1814"/>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782"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789"/>
      <c r="B170" s="901"/>
      <c r="C170" s="898"/>
      <c r="D170" s="898"/>
      <c r="E170" s="898"/>
      <c r="F170" s="898"/>
      <c r="G170" s="898"/>
      <c r="H170" s="898"/>
      <c r="I170" s="898"/>
      <c r="J170" s="898"/>
      <c r="K170" s="898"/>
      <c r="L170" s="898"/>
      <c r="M170" s="910"/>
      <c r="N170" s="910"/>
    </row>
    <row r="171" spans="1:14" s="16" customFormat="1" ht="30" customHeight="1" x14ac:dyDescent="0.2">
      <c r="A171" s="1792"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793" t="s">
        <v>694</v>
      </c>
      <c r="B173" s="208"/>
      <c r="C173" s="418"/>
      <c r="D173" s="418"/>
      <c r="E173" s="418"/>
      <c r="F173" s="414"/>
      <c r="G173" s="414"/>
      <c r="H173" s="418"/>
      <c r="I173" s="414"/>
      <c r="J173" s="414"/>
      <c r="K173" s="418"/>
      <c r="L173" s="418"/>
      <c r="M173" s="910"/>
      <c r="N173" s="910"/>
    </row>
    <row r="174" spans="1:14" ht="12.75" customHeight="1" x14ac:dyDescent="0.2">
      <c r="A174" s="1770" t="s">
        <v>173</v>
      </c>
      <c r="B174" s="267">
        <v>2190</v>
      </c>
      <c r="C174" s="413"/>
      <c r="D174" s="413"/>
      <c r="E174" s="413"/>
      <c r="F174" s="413"/>
      <c r="G174" s="413"/>
      <c r="H174" s="413"/>
      <c r="I174" s="437"/>
      <c r="J174" s="437"/>
      <c r="K174" s="415">
        <f>SUM(C174:J174)</f>
        <v>0</v>
      </c>
      <c r="L174" s="413"/>
    </row>
    <row r="175" spans="1:14" x14ac:dyDescent="0.2">
      <c r="A175" s="1775" t="s">
        <v>716</v>
      </c>
      <c r="B175" s="1816"/>
      <c r="C175" s="1817"/>
      <c r="D175" s="1817"/>
      <c r="E175" s="1817"/>
      <c r="F175" s="1817"/>
      <c r="G175" s="1817"/>
      <c r="H175" s="1817"/>
      <c r="I175" s="434"/>
      <c r="J175" s="434"/>
      <c r="K175" s="1817"/>
      <c r="L175" s="1817"/>
    </row>
    <row r="176" spans="1:14" ht="12.75" customHeight="1" x14ac:dyDescent="0.2">
      <c r="A176" s="1770" t="s">
        <v>1129</v>
      </c>
      <c r="B176" s="267">
        <v>2550</v>
      </c>
      <c r="C176" s="413"/>
      <c r="D176" s="413"/>
      <c r="E176" s="413"/>
      <c r="F176" s="413"/>
      <c r="G176" s="413"/>
      <c r="H176" s="413"/>
      <c r="I176" s="437"/>
      <c r="J176" s="437"/>
      <c r="K176" s="415">
        <f>SUM(C176:J176)</f>
        <v>0</v>
      </c>
      <c r="L176" s="413"/>
    </row>
    <row r="177" spans="1:14" ht="12.75" customHeight="1" thickBot="1" x14ac:dyDescent="0.25">
      <c r="A177" s="1777" t="s">
        <v>1156</v>
      </c>
      <c r="B177" s="1818">
        <v>2900</v>
      </c>
      <c r="C177" s="424"/>
      <c r="D177" s="424"/>
      <c r="E177" s="424"/>
      <c r="F177" s="424"/>
      <c r="G177" s="424"/>
      <c r="H177" s="424"/>
      <c r="I177" s="809"/>
      <c r="J177" s="809"/>
      <c r="K177" s="426">
        <f>SUM(C177:J177)</f>
        <v>0</v>
      </c>
      <c r="L177" s="424"/>
    </row>
    <row r="178" spans="1:14" ht="12.75" customHeight="1" thickTop="1" thickBot="1" x14ac:dyDescent="0.25">
      <c r="A178" s="1794"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19" t="s">
        <v>1115</v>
      </c>
      <c r="B179" s="1763">
        <v>3000</v>
      </c>
      <c r="C179" s="425"/>
      <c r="D179" s="425"/>
      <c r="E179" s="425"/>
      <c r="F179" s="425"/>
      <c r="G179" s="425"/>
      <c r="H179" s="425"/>
      <c r="I179" s="430"/>
      <c r="J179" s="430"/>
      <c r="K179" s="416">
        <f>SUM(C179:J179)</f>
        <v>0</v>
      </c>
      <c r="L179" s="425"/>
    </row>
    <row r="180" spans="1:14" s="19" customFormat="1" ht="18" customHeight="1" thickTop="1" x14ac:dyDescent="0.2">
      <c r="A180" s="1779" t="s">
        <v>95</v>
      </c>
      <c r="B180" s="1826" t="s">
        <v>1028</v>
      </c>
      <c r="C180" s="414"/>
      <c r="D180" s="414"/>
      <c r="E180" s="414"/>
      <c r="F180" s="414"/>
      <c r="G180" s="414"/>
      <c r="H180" s="414"/>
      <c r="I180" s="414"/>
      <c r="J180" s="414"/>
      <c r="K180" s="414"/>
      <c r="L180" s="414"/>
      <c r="M180" s="910"/>
      <c r="N180" s="910"/>
    </row>
    <row r="181" spans="1:14" s="19" customFormat="1" x14ac:dyDescent="0.2">
      <c r="A181" s="1774" t="s">
        <v>1347</v>
      </c>
      <c r="B181" s="208"/>
      <c r="C181" s="414"/>
      <c r="D181" s="414"/>
      <c r="E181" s="414"/>
      <c r="F181" s="414"/>
      <c r="G181" s="414"/>
      <c r="H181" s="414"/>
      <c r="I181" s="414"/>
      <c r="J181" s="414"/>
      <c r="K181" s="414"/>
      <c r="L181" s="414"/>
      <c r="M181" s="910"/>
      <c r="N181" s="910"/>
    </row>
    <row r="182" spans="1:14" x14ac:dyDescent="0.2">
      <c r="A182" s="1770" t="s">
        <v>586</v>
      </c>
      <c r="B182" s="267">
        <v>4110</v>
      </c>
      <c r="C182" s="414"/>
      <c r="D182" s="414"/>
      <c r="E182" s="413"/>
      <c r="F182" s="414"/>
      <c r="G182" s="414"/>
      <c r="H182" s="413"/>
      <c r="I182" s="508"/>
      <c r="J182" s="414"/>
      <c r="K182" s="415">
        <f t="shared" ref="K182:K187" si="18">SUM(E182,H182)</f>
        <v>0</v>
      </c>
      <c r="L182" s="413"/>
    </row>
    <row r="183" spans="1:14" x14ac:dyDescent="0.2">
      <c r="A183" s="1770" t="s">
        <v>349</v>
      </c>
      <c r="B183" s="267">
        <v>4120</v>
      </c>
      <c r="C183" s="414"/>
      <c r="D183" s="414"/>
      <c r="E183" s="413"/>
      <c r="F183" s="414"/>
      <c r="G183" s="414"/>
      <c r="H183" s="413"/>
      <c r="I183" s="508"/>
      <c r="J183" s="414"/>
      <c r="K183" s="415">
        <f t="shared" si="18"/>
        <v>0</v>
      </c>
      <c r="L183" s="413"/>
    </row>
    <row r="184" spans="1:14" x14ac:dyDescent="0.2">
      <c r="A184" s="1770" t="s">
        <v>350</v>
      </c>
      <c r="B184" s="114">
        <v>4130</v>
      </c>
      <c r="C184" s="414"/>
      <c r="D184" s="414"/>
      <c r="E184" s="413"/>
      <c r="F184" s="414"/>
      <c r="G184" s="414"/>
      <c r="H184" s="413"/>
      <c r="I184" s="508"/>
      <c r="J184" s="414"/>
      <c r="K184" s="415">
        <f t="shared" si="18"/>
        <v>0</v>
      </c>
      <c r="L184" s="413"/>
    </row>
    <row r="185" spans="1:14" x14ac:dyDescent="0.2">
      <c r="A185" s="1770" t="s">
        <v>812</v>
      </c>
      <c r="B185" s="267">
        <v>4140</v>
      </c>
      <c r="C185" s="414"/>
      <c r="D185" s="414"/>
      <c r="E185" s="413"/>
      <c r="F185" s="414"/>
      <c r="G185" s="414"/>
      <c r="H185" s="413"/>
      <c r="I185" s="508"/>
      <c r="J185" s="414"/>
      <c r="K185" s="415">
        <f t="shared" si="18"/>
        <v>0</v>
      </c>
      <c r="L185" s="413"/>
    </row>
    <row r="186" spans="1:14" x14ac:dyDescent="0.2">
      <c r="A186" s="1770" t="s">
        <v>90</v>
      </c>
      <c r="B186" s="267">
        <v>4170</v>
      </c>
      <c r="C186" s="414"/>
      <c r="D186" s="414"/>
      <c r="E186" s="413"/>
      <c r="F186" s="414"/>
      <c r="G186" s="414"/>
      <c r="H186" s="413"/>
      <c r="I186" s="508"/>
      <c r="J186" s="414"/>
      <c r="K186" s="415">
        <f t="shared" si="18"/>
        <v>0</v>
      </c>
      <c r="L186" s="413"/>
    </row>
    <row r="187" spans="1:14" ht="22.5" x14ac:dyDescent="0.2">
      <c r="A187" s="1776"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790" t="s">
        <v>96</v>
      </c>
      <c r="B189" s="269" t="s">
        <v>1106</v>
      </c>
      <c r="C189" s="414"/>
      <c r="D189" s="414"/>
      <c r="E189" s="1820"/>
      <c r="F189" s="414"/>
      <c r="G189" s="414"/>
      <c r="H189" s="1820"/>
      <c r="I189" s="508"/>
      <c r="J189" s="414"/>
      <c r="K189" s="431">
        <f>SUM(E189,H189)</f>
        <v>0</v>
      </c>
      <c r="L189" s="1820"/>
    </row>
    <row r="190" spans="1:14" ht="12.75" customHeight="1" thickBot="1" x14ac:dyDescent="0.25">
      <c r="A190" s="888" t="s">
        <v>1919</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780" t="s">
        <v>1116</v>
      </c>
      <c r="B191" s="1826" t="s">
        <v>582</v>
      </c>
      <c r="C191" s="414"/>
      <c r="D191" s="414"/>
      <c r="E191" s="414"/>
      <c r="F191" s="414"/>
      <c r="G191" s="414"/>
      <c r="H191" s="414"/>
      <c r="I191" s="414"/>
      <c r="J191" s="414"/>
      <c r="K191" s="414"/>
      <c r="L191" s="414"/>
      <c r="M191" s="910"/>
      <c r="N191" s="910"/>
    </row>
    <row r="192" spans="1:14" s="19" customFormat="1" ht="13.5" customHeight="1" x14ac:dyDescent="0.2">
      <c r="A192" s="1785" t="s">
        <v>97</v>
      </c>
      <c r="B192" s="208"/>
      <c r="C192" s="414"/>
      <c r="D192" s="414"/>
      <c r="E192" s="414"/>
      <c r="F192" s="414"/>
      <c r="G192" s="414"/>
      <c r="H192" s="414"/>
      <c r="I192" s="414"/>
      <c r="J192" s="414"/>
      <c r="K192" s="414"/>
      <c r="L192" s="414"/>
      <c r="M192" s="910"/>
      <c r="N192" s="910"/>
    </row>
    <row r="193" spans="1:14" x14ac:dyDescent="0.2">
      <c r="A193" s="1770" t="s">
        <v>91</v>
      </c>
      <c r="B193" s="267">
        <v>5110</v>
      </c>
      <c r="C193" s="414"/>
      <c r="D193" s="414"/>
      <c r="E193" s="414"/>
      <c r="F193" s="414"/>
      <c r="G193" s="414"/>
      <c r="H193" s="413"/>
      <c r="I193" s="414"/>
      <c r="J193" s="414"/>
      <c r="K193" s="415">
        <f>SUM(H193)</f>
        <v>0</v>
      </c>
      <c r="L193" s="413"/>
    </row>
    <row r="194" spans="1:14" x14ac:dyDescent="0.2">
      <c r="A194" s="1770" t="s">
        <v>92</v>
      </c>
      <c r="B194" s="267">
        <v>5120</v>
      </c>
      <c r="C194" s="414"/>
      <c r="D194" s="414"/>
      <c r="E194" s="414"/>
      <c r="F194" s="414"/>
      <c r="G194" s="414"/>
      <c r="H194" s="413"/>
      <c r="I194" s="414"/>
      <c r="J194" s="414"/>
      <c r="K194" s="415">
        <f>SUM(H194)</f>
        <v>0</v>
      </c>
      <c r="L194" s="413"/>
    </row>
    <row r="195" spans="1:14" ht="12.75" customHeight="1" x14ac:dyDescent="0.2">
      <c r="A195" s="1770" t="s">
        <v>1391</v>
      </c>
      <c r="B195" s="114" t="s">
        <v>721</v>
      </c>
      <c r="C195" s="414"/>
      <c r="D195" s="414"/>
      <c r="E195" s="414"/>
      <c r="F195" s="414"/>
      <c r="G195" s="414"/>
      <c r="H195" s="413"/>
      <c r="I195" s="414"/>
      <c r="J195" s="414"/>
      <c r="K195" s="415">
        <f>SUM(H195)</f>
        <v>0</v>
      </c>
      <c r="L195" s="413"/>
    </row>
    <row r="196" spans="1:14" x14ac:dyDescent="0.2">
      <c r="A196" s="1770" t="s">
        <v>93</v>
      </c>
      <c r="B196" s="267" t="s">
        <v>692</v>
      </c>
      <c r="C196" s="414"/>
      <c r="D196" s="414"/>
      <c r="E196" s="414"/>
      <c r="F196" s="414"/>
      <c r="G196" s="414"/>
      <c r="H196" s="413"/>
      <c r="I196" s="414"/>
      <c r="J196" s="414"/>
      <c r="K196" s="415">
        <f>SUM(H196)</f>
        <v>0</v>
      </c>
      <c r="L196" s="413"/>
    </row>
    <row r="197" spans="1:14" x14ac:dyDescent="0.2">
      <c r="A197" s="1795"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27">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774" t="s">
        <v>885</v>
      </c>
      <c r="B201" s="538" t="s">
        <v>88</v>
      </c>
      <c r="C201" s="414"/>
      <c r="D201" s="414"/>
      <c r="E201" s="414"/>
      <c r="F201" s="414"/>
      <c r="G201" s="414"/>
      <c r="H201" s="437"/>
      <c r="I201" s="414"/>
      <c r="J201" s="414"/>
      <c r="K201" s="1062">
        <f>H201</f>
        <v>0</v>
      </c>
      <c r="L201" s="413"/>
    </row>
    <row r="202" spans="1:14" ht="12.75" customHeight="1" thickBot="1" x14ac:dyDescent="0.25">
      <c r="A202" s="1821" t="s">
        <v>743</v>
      </c>
      <c r="B202" s="1764"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779" t="s">
        <v>1040</v>
      </c>
      <c r="B203" s="264" t="s">
        <v>1029</v>
      </c>
      <c r="C203" s="418"/>
      <c r="D203" s="418"/>
      <c r="E203" s="418"/>
      <c r="F203" s="418"/>
      <c r="G203" s="418"/>
      <c r="H203" s="418"/>
      <c r="I203" s="414"/>
      <c r="J203" s="414"/>
      <c r="K203" s="418"/>
      <c r="L203" s="425"/>
    </row>
    <row r="204" spans="1:14" ht="12.75" customHeight="1" thickTop="1" thickBot="1" x14ac:dyDescent="0.25">
      <c r="A204" s="1791"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782"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789"/>
      <c r="B206" s="901"/>
      <c r="C206" s="898"/>
      <c r="D206" s="898"/>
      <c r="E206" s="898"/>
      <c r="F206" s="898"/>
      <c r="G206" s="898"/>
      <c r="H206" s="898"/>
      <c r="I206" s="898"/>
      <c r="J206" s="898"/>
      <c r="K206" s="898"/>
      <c r="L206" s="898"/>
      <c r="M206" s="910"/>
      <c r="N206" s="910"/>
    </row>
    <row r="207" spans="1:14" s="16" customFormat="1" ht="30" customHeight="1" x14ac:dyDescent="0.2">
      <c r="A207" s="2244" t="s">
        <v>1141</v>
      </c>
      <c r="B207" s="2245"/>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770" t="s">
        <v>1137</v>
      </c>
      <c r="B209" s="267">
        <v>1100</v>
      </c>
      <c r="C209" s="414"/>
      <c r="D209" s="413"/>
      <c r="E209" s="414"/>
      <c r="F209" s="414"/>
      <c r="G209" s="414"/>
      <c r="H209" s="414"/>
      <c r="I209" s="414"/>
      <c r="J209" s="414"/>
      <c r="K209" s="415">
        <f>D209</f>
        <v>0</v>
      </c>
      <c r="L209" s="413"/>
    </row>
    <row r="210" spans="1:12" x14ac:dyDescent="0.2">
      <c r="A210" s="1770" t="s">
        <v>171</v>
      </c>
      <c r="B210" s="267" t="s">
        <v>1143</v>
      </c>
      <c r="C210" s="414"/>
      <c r="D210" s="437"/>
      <c r="E210" s="414"/>
      <c r="F210" s="414"/>
      <c r="G210" s="414"/>
      <c r="H210" s="414"/>
      <c r="I210" s="414"/>
      <c r="J210" s="414"/>
      <c r="K210" s="415">
        <f t="shared" ref="K210:K222" si="19">D210</f>
        <v>0</v>
      </c>
      <c r="L210" s="413"/>
    </row>
    <row r="211" spans="1:12" x14ac:dyDescent="0.2">
      <c r="A211" s="1770" t="s">
        <v>172</v>
      </c>
      <c r="B211" s="267">
        <v>1200</v>
      </c>
      <c r="C211" s="414"/>
      <c r="D211" s="413"/>
      <c r="E211" s="414"/>
      <c r="F211" s="414"/>
      <c r="G211" s="414"/>
      <c r="H211" s="414"/>
      <c r="I211" s="414"/>
      <c r="J211" s="414"/>
      <c r="K211" s="415">
        <f t="shared" si="19"/>
        <v>0</v>
      </c>
      <c r="L211" s="413"/>
    </row>
    <row r="212" spans="1:12" x14ac:dyDescent="0.2">
      <c r="A212" s="1770" t="s">
        <v>318</v>
      </c>
      <c r="B212" s="267" t="s">
        <v>1144</v>
      </c>
      <c r="C212" s="414"/>
      <c r="D212" s="437"/>
      <c r="E212" s="414"/>
      <c r="F212" s="414"/>
      <c r="G212" s="414"/>
      <c r="H212" s="414"/>
      <c r="I212" s="414"/>
      <c r="J212" s="414"/>
      <c r="K212" s="415">
        <f t="shared" si="19"/>
        <v>0</v>
      </c>
      <c r="L212" s="413"/>
    </row>
    <row r="213" spans="1:12" x14ac:dyDescent="0.2">
      <c r="A213" s="1770" t="s">
        <v>319</v>
      </c>
      <c r="B213" s="267">
        <v>1250</v>
      </c>
      <c r="C213" s="414"/>
      <c r="D213" s="413"/>
      <c r="E213" s="414"/>
      <c r="F213" s="414"/>
      <c r="G213" s="414"/>
      <c r="H213" s="414"/>
      <c r="I213" s="414"/>
      <c r="J213" s="414"/>
      <c r="K213" s="415">
        <f t="shared" si="19"/>
        <v>0</v>
      </c>
      <c r="L213" s="413"/>
    </row>
    <row r="214" spans="1:12" x14ac:dyDescent="0.2">
      <c r="A214" s="1770" t="s">
        <v>320</v>
      </c>
      <c r="B214" s="267" t="s">
        <v>169</v>
      </c>
      <c r="C214" s="414"/>
      <c r="D214" s="437"/>
      <c r="E214" s="414"/>
      <c r="F214" s="414"/>
      <c r="G214" s="414"/>
      <c r="H214" s="414"/>
      <c r="I214" s="414"/>
      <c r="J214" s="414"/>
      <c r="K214" s="415">
        <f t="shared" si="19"/>
        <v>0</v>
      </c>
      <c r="L214" s="413"/>
    </row>
    <row r="215" spans="1:12" x14ac:dyDescent="0.2">
      <c r="A215" s="1770" t="s">
        <v>1138</v>
      </c>
      <c r="B215" s="267">
        <v>1300</v>
      </c>
      <c r="C215" s="414"/>
      <c r="D215" s="413"/>
      <c r="E215" s="414"/>
      <c r="F215" s="414"/>
      <c r="G215" s="414"/>
      <c r="H215" s="414"/>
      <c r="I215" s="414"/>
      <c r="J215" s="414"/>
      <c r="K215" s="415">
        <f t="shared" si="19"/>
        <v>0</v>
      </c>
      <c r="L215" s="413"/>
    </row>
    <row r="216" spans="1:12" x14ac:dyDescent="0.2">
      <c r="A216" s="1770" t="s">
        <v>840</v>
      </c>
      <c r="B216" s="267">
        <v>1400</v>
      </c>
      <c r="C216" s="414"/>
      <c r="D216" s="413"/>
      <c r="E216" s="414"/>
      <c r="F216" s="414"/>
      <c r="G216" s="414"/>
      <c r="H216" s="414"/>
      <c r="I216" s="414"/>
      <c r="J216" s="414"/>
      <c r="K216" s="415">
        <f t="shared" si="19"/>
        <v>0</v>
      </c>
      <c r="L216" s="413"/>
    </row>
    <row r="217" spans="1:12" x14ac:dyDescent="0.2">
      <c r="A217" s="1770" t="s">
        <v>1139</v>
      </c>
      <c r="B217" s="267">
        <v>1500</v>
      </c>
      <c r="C217" s="414"/>
      <c r="D217" s="413"/>
      <c r="E217" s="414"/>
      <c r="F217" s="414"/>
      <c r="G217" s="414"/>
      <c r="H217" s="414"/>
      <c r="I217" s="414"/>
      <c r="J217" s="414"/>
      <c r="K217" s="415">
        <f t="shared" si="19"/>
        <v>0</v>
      </c>
      <c r="L217" s="413"/>
    </row>
    <row r="218" spans="1:12" x14ac:dyDescent="0.2">
      <c r="A218" s="1770" t="s">
        <v>1140</v>
      </c>
      <c r="B218" s="267">
        <v>1600</v>
      </c>
      <c r="C218" s="414"/>
      <c r="D218" s="413"/>
      <c r="E218" s="414"/>
      <c r="F218" s="414"/>
      <c r="G218" s="414"/>
      <c r="H218" s="414"/>
      <c r="I218" s="414"/>
      <c r="J218" s="414"/>
      <c r="K218" s="415">
        <f t="shared" si="19"/>
        <v>0</v>
      </c>
      <c r="L218" s="413"/>
    </row>
    <row r="219" spans="1:12" x14ac:dyDescent="0.2">
      <c r="A219" s="1770" t="s">
        <v>1165</v>
      </c>
      <c r="B219" s="267">
        <v>1650</v>
      </c>
      <c r="C219" s="414"/>
      <c r="D219" s="413"/>
      <c r="E219" s="414"/>
      <c r="F219" s="414"/>
      <c r="G219" s="414"/>
      <c r="H219" s="414"/>
      <c r="I219" s="414"/>
      <c r="J219" s="414"/>
      <c r="K219" s="415">
        <f t="shared" si="19"/>
        <v>0</v>
      </c>
      <c r="L219" s="413"/>
    </row>
    <row r="220" spans="1:12" x14ac:dyDescent="0.2">
      <c r="A220" s="1770" t="s">
        <v>841</v>
      </c>
      <c r="B220" s="267" t="s">
        <v>170</v>
      </c>
      <c r="C220" s="414"/>
      <c r="D220" s="437"/>
      <c r="E220" s="414"/>
      <c r="F220" s="414"/>
      <c r="G220" s="414"/>
      <c r="H220" s="414"/>
      <c r="I220" s="414"/>
      <c r="J220" s="414"/>
      <c r="K220" s="415">
        <f t="shared" si="19"/>
        <v>0</v>
      </c>
      <c r="L220" s="413"/>
    </row>
    <row r="221" spans="1:12" x14ac:dyDescent="0.2">
      <c r="A221" s="1770" t="s">
        <v>1285</v>
      </c>
      <c r="B221" s="267">
        <v>1800</v>
      </c>
      <c r="C221" s="414"/>
      <c r="D221" s="413"/>
      <c r="E221" s="414"/>
      <c r="F221" s="414"/>
      <c r="G221" s="414"/>
      <c r="H221" s="414"/>
      <c r="I221" s="414"/>
      <c r="J221" s="414"/>
      <c r="K221" s="415">
        <f t="shared" si="19"/>
        <v>0</v>
      </c>
      <c r="L221" s="413"/>
    </row>
    <row r="222" spans="1:12" x14ac:dyDescent="0.2">
      <c r="A222" s="1770"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780" t="s">
        <v>1042</v>
      </c>
      <c r="B224" s="264" t="s">
        <v>668</v>
      </c>
      <c r="C224" s="414"/>
      <c r="D224" s="414"/>
      <c r="E224" s="414"/>
      <c r="F224" s="414"/>
      <c r="G224" s="414"/>
      <c r="H224" s="414"/>
      <c r="I224" s="414"/>
      <c r="J224" s="414"/>
      <c r="K224" s="414"/>
      <c r="L224" s="414"/>
    </row>
    <row r="225" spans="1:12" ht="13.5" customHeight="1" x14ac:dyDescent="0.2">
      <c r="A225" s="1785" t="s">
        <v>694</v>
      </c>
      <c r="B225" s="208"/>
      <c r="C225" s="414"/>
      <c r="D225" s="414"/>
      <c r="E225" s="414"/>
      <c r="F225" s="414"/>
      <c r="G225" s="414"/>
      <c r="H225" s="414"/>
      <c r="I225" s="414"/>
      <c r="J225" s="414"/>
      <c r="K225" s="414"/>
      <c r="L225" s="414"/>
    </row>
    <row r="226" spans="1:12" x14ac:dyDescent="0.2">
      <c r="A226" s="1770" t="s">
        <v>1287</v>
      </c>
      <c r="B226" s="267">
        <v>2110</v>
      </c>
      <c r="C226" s="414"/>
      <c r="D226" s="413"/>
      <c r="E226" s="414"/>
      <c r="F226" s="414"/>
      <c r="G226" s="414"/>
      <c r="H226" s="414"/>
      <c r="I226" s="414"/>
      <c r="J226" s="414"/>
      <c r="K226" s="415">
        <f t="shared" ref="K226:K231" si="20">D226</f>
        <v>0</v>
      </c>
      <c r="L226" s="413"/>
    </row>
    <row r="227" spans="1:12" x14ac:dyDescent="0.2">
      <c r="A227" s="1770" t="s">
        <v>1288</v>
      </c>
      <c r="B227" s="267">
        <v>2120</v>
      </c>
      <c r="C227" s="414"/>
      <c r="D227" s="413"/>
      <c r="E227" s="414"/>
      <c r="F227" s="414"/>
      <c r="G227" s="414"/>
      <c r="H227" s="414"/>
      <c r="I227" s="414"/>
      <c r="J227" s="414"/>
      <c r="K227" s="415">
        <f t="shared" si="20"/>
        <v>0</v>
      </c>
      <c r="L227" s="413"/>
    </row>
    <row r="228" spans="1:12" x14ac:dyDescent="0.2">
      <c r="A228" s="1770" t="s">
        <v>222</v>
      </c>
      <c r="B228" s="267">
        <v>2130</v>
      </c>
      <c r="C228" s="414"/>
      <c r="D228" s="413"/>
      <c r="E228" s="414"/>
      <c r="F228" s="414"/>
      <c r="G228" s="414"/>
      <c r="H228" s="414"/>
      <c r="I228" s="414"/>
      <c r="J228" s="414"/>
      <c r="K228" s="415">
        <f t="shared" si="20"/>
        <v>0</v>
      </c>
      <c r="L228" s="413"/>
    </row>
    <row r="229" spans="1:12" x14ac:dyDescent="0.2">
      <c r="A229" s="1770" t="s">
        <v>223</v>
      </c>
      <c r="B229" s="267">
        <v>2140</v>
      </c>
      <c r="C229" s="414"/>
      <c r="D229" s="413"/>
      <c r="E229" s="414"/>
      <c r="F229" s="414"/>
      <c r="G229" s="414"/>
      <c r="H229" s="414"/>
      <c r="I229" s="414"/>
      <c r="J229" s="414"/>
      <c r="K229" s="415">
        <f t="shared" si="20"/>
        <v>0</v>
      </c>
      <c r="L229" s="413"/>
    </row>
    <row r="230" spans="1:12" x14ac:dyDescent="0.2">
      <c r="A230" s="1770" t="s">
        <v>224</v>
      </c>
      <c r="B230" s="267">
        <v>2150</v>
      </c>
      <c r="C230" s="414"/>
      <c r="D230" s="413"/>
      <c r="E230" s="414"/>
      <c r="F230" s="414"/>
      <c r="G230" s="414"/>
      <c r="H230" s="414"/>
      <c r="I230" s="414"/>
      <c r="J230" s="414"/>
      <c r="K230" s="415">
        <f t="shared" si="20"/>
        <v>0</v>
      </c>
      <c r="L230" s="413"/>
    </row>
    <row r="231" spans="1:12" x14ac:dyDescent="0.2">
      <c r="A231" s="1770"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775" t="s">
        <v>695</v>
      </c>
      <c r="B233" s="467"/>
      <c r="C233" s="414"/>
      <c r="D233" s="420"/>
      <c r="E233" s="414"/>
      <c r="F233" s="414"/>
      <c r="G233" s="414"/>
      <c r="H233" s="414"/>
      <c r="I233" s="414"/>
      <c r="J233" s="414"/>
      <c r="K233" s="420"/>
      <c r="L233" s="420"/>
    </row>
    <row r="234" spans="1:12" x14ac:dyDescent="0.2">
      <c r="A234" s="1770" t="s">
        <v>975</v>
      </c>
      <c r="B234" s="267">
        <v>2210</v>
      </c>
      <c r="C234" s="414"/>
      <c r="D234" s="419"/>
      <c r="E234" s="414"/>
      <c r="F234" s="414"/>
      <c r="G234" s="414"/>
      <c r="H234" s="414"/>
      <c r="I234" s="414"/>
      <c r="J234" s="414"/>
      <c r="K234" s="421">
        <f>D234</f>
        <v>0</v>
      </c>
      <c r="L234" s="419"/>
    </row>
    <row r="235" spans="1:12" x14ac:dyDescent="0.2">
      <c r="A235" s="1770" t="s">
        <v>976</v>
      </c>
      <c r="B235" s="267">
        <v>2220</v>
      </c>
      <c r="C235" s="414"/>
      <c r="D235" s="413"/>
      <c r="E235" s="414"/>
      <c r="F235" s="414"/>
      <c r="G235" s="414"/>
      <c r="H235" s="414"/>
      <c r="I235" s="414"/>
      <c r="J235" s="414"/>
      <c r="K235" s="421">
        <f>D235</f>
        <v>0</v>
      </c>
      <c r="L235" s="413"/>
    </row>
    <row r="236" spans="1:12" x14ac:dyDescent="0.2">
      <c r="A236" s="1770" t="s">
        <v>977</v>
      </c>
      <c r="B236" s="267">
        <v>2230</v>
      </c>
      <c r="C236" s="414"/>
      <c r="D236" s="413"/>
      <c r="E236" s="414"/>
      <c r="F236" s="414"/>
      <c r="G236" s="414"/>
      <c r="H236" s="414"/>
      <c r="I236" s="414"/>
      <c r="J236" s="414"/>
      <c r="K236" s="421">
        <f>D236</f>
        <v>0</v>
      </c>
      <c r="L236" s="413"/>
    </row>
    <row r="237" spans="1:12" ht="12.75" customHeight="1" thickBot="1" x14ac:dyDescent="0.25">
      <c r="A237" s="1796"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775" t="s">
        <v>714</v>
      </c>
      <c r="B238" s="536"/>
      <c r="C238" s="414"/>
      <c r="D238" s="420"/>
      <c r="E238" s="414"/>
      <c r="F238" s="414"/>
      <c r="G238" s="414"/>
      <c r="H238" s="414"/>
      <c r="I238" s="414"/>
      <c r="J238" s="414"/>
      <c r="K238" s="420"/>
      <c r="L238" s="420"/>
    </row>
    <row r="239" spans="1:12" x14ac:dyDescent="0.2">
      <c r="A239" s="1770" t="s">
        <v>978</v>
      </c>
      <c r="B239" s="267">
        <v>2310</v>
      </c>
      <c r="C239" s="414"/>
      <c r="D239" s="419"/>
      <c r="E239" s="414"/>
      <c r="F239" s="414"/>
      <c r="G239" s="414"/>
      <c r="H239" s="414"/>
      <c r="I239" s="414"/>
      <c r="J239" s="414"/>
      <c r="K239" s="421">
        <f>D239</f>
        <v>0</v>
      </c>
      <c r="L239" s="419"/>
    </row>
    <row r="240" spans="1:12" x14ac:dyDescent="0.2">
      <c r="A240" s="1770" t="s">
        <v>979</v>
      </c>
      <c r="B240" s="267">
        <v>2320</v>
      </c>
      <c r="C240" s="414"/>
      <c r="D240" s="413"/>
      <c r="E240" s="414"/>
      <c r="F240" s="414"/>
      <c r="G240" s="414"/>
      <c r="H240" s="414"/>
      <c r="I240" s="414"/>
      <c r="J240" s="414"/>
      <c r="K240" s="421">
        <f t="shared" ref="K240:K250" si="21">D240</f>
        <v>0</v>
      </c>
      <c r="L240" s="413"/>
    </row>
    <row r="241" spans="1:12" x14ac:dyDescent="0.2">
      <c r="A241" s="1770" t="s">
        <v>980</v>
      </c>
      <c r="B241" s="267">
        <v>2330</v>
      </c>
      <c r="C241" s="414"/>
      <c r="D241" s="413"/>
      <c r="E241" s="414"/>
      <c r="F241" s="414"/>
      <c r="G241" s="414"/>
      <c r="H241" s="414"/>
      <c r="I241" s="414"/>
      <c r="J241" s="414"/>
      <c r="K241" s="421">
        <f t="shared" si="21"/>
        <v>0</v>
      </c>
      <c r="L241" s="413"/>
    </row>
    <row r="242" spans="1:12" x14ac:dyDescent="0.2">
      <c r="A242" s="1771" t="s">
        <v>340</v>
      </c>
      <c r="B242" s="292" t="s">
        <v>321</v>
      </c>
      <c r="C242" s="414"/>
      <c r="D242" s="692"/>
      <c r="E242" s="414"/>
      <c r="F242" s="414"/>
      <c r="G242" s="414"/>
      <c r="H242" s="414"/>
      <c r="I242" s="414"/>
      <c r="J242" s="414"/>
      <c r="K242" s="421">
        <f t="shared" si="21"/>
        <v>0</v>
      </c>
      <c r="L242" s="413"/>
    </row>
    <row r="243" spans="1:12" ht="23.25" customHeight="1" x14ac:dyDescent="0.2">
      <c r="A243" s="1771" t="s">
        <v>341</v>
      </c>
      <c r="B243" s="528" t="s">
        <v>322</v>
      </c>
      <c r="C243" s="414"/>
      <c r="D243" s="692"/>
      <c r="E243" s="414"/>
      <c r="F243" s="414"/>
      <c r="G243" s="414"/>
      <c r="H243" s="414"/>
      <c r="I243" s="414"/>
      <c r="J243" s="414"/>
      <c r="K243" s="421">
        <f t="shared" si="21"/>
        <v>0</v>
      </c>
      <c r="L243" s="413"/>
    </row>
    <row r="244" spans="1:12" x14ac:dyDescent="0.2">
      <c r="A244" s="1771" t="s">
        <v>342</v>
      </c>
      <c r="B244" s="292" t="s">
        <v>323</v>
      </c>
      <c r="C244" s="414"/>
      <c r="D244" s="692"/>
      <c r="E244" s="414"/>
      <c r="F244" s="414"/>
      <c r="G244" s="414"/>
      <c r="H244" s="414"/>
      <c r="I244" s="414"/>
      <c r="J244" s="414"/>
      <c r="K244" s="421">
        <f t="shared" si="21"/>
        <v>0</v>
      </c>
      <c r="L244" s="413"/>
    </row>
    <row r="245" spans="1:12" x14ac:dyDescent="0.2">
      <c r="A245" s="1771" t="s">
        <v>274</v>
      </c>
      <c r="B245" s="292" t="s">
        <v>324</v>
      </c>
      <c r="C245" s="414"/>
      <c r="D245" s="692"/>
      <c r="E245" s="414"/>
      <c r="F245" s="414"/>
      <c r="G245" s="414"/>
      <c r="H245" s="414"/>
      <c r="I245" s="414"/>
      <c r="J245" s="414"/>
      <c r="K245" s="421">
        <f t="shared" si="21"/>
        <v>0</v>
      </c>
      <c r="L245" s="413"/>
    </row>
    <row r="246" spans="1:12" x14ac:dyDescent="0.2">
      <c r="A246" s="1771" t="s">
        <v>817</v>
      </c>
      <c r="B246" s="292" t="s">
        <v>325</v>
      </c>
      <c r="C246" s="414"/>
      <c r="D246" s="692"/>
      <c r="E246" s="414"/>
      <c r="F246" s="414"/>
      <c r="G246" s="414"/>
      <c r="H246" s="414"/>
      <c r="I246" s="414"/>
      <c r="J246" s="414"/>
      <c r="K246" s="421">
        <f t="shared" si="21"/>
        <v>0</v>
      </c>
      <c r="L246" s="413"/>
    </row>
    <row r="247" spans="1:12" x14ac:dyDescent="0.2">
      <c r="A247" s="1771" t="s">
        <v>275</v>
      </c>
      <c r="B247" s="292" t="s">
        <v>326</v>
      </c>
      <c r="C247" s="414"/>
      <c r="D247" s="692"/>
      <c r="E247" s="414"/>
      <c r="F247" s="414"/>
      <c r="G247" s="414"/>
      <c r="H247" s="414"/>
      <c r="I247" s="414"/>
      <c r="J247" s="414"/>
      <c r="K247" s="421">
        <f t="shared" si="21"/>
        <v>0</v>
      </c>
      <c r="L247" s="413"/>
    </row>
    <row r="248" spans="1:12" ht="22.5" x14ac:dyDescent="0.2">
      <c r="A248" s="1771" t="s">
        <v>1215</v>
      </c>
      <c r="B248" s="528" t="s">
        <v>327</v>
      </c>
      <c r="C248" s="414"/>
      <c r="D248" s="692"/>
      <c r="E248" s="414"/>
      <c r="F248" s="414"/>
      <c r="G248" s="414"/>
      <c r="H248" s="414"/>
      <c r="I248" s="414"/>
      <c r="J248" s="414"/>
      <c r="K248" s="421">
        <f t="shared" si="21"/>
        <v>0</v>
      </c>
      <c r="L248" s="413"/>
    </row>
    <row r="249" spans="1:12" x14ac:dyDescent="0.2">
      <c r="A249" s="1771" t="s">
        <v>1216</v>
      </c>
      <c r="B249" s="292" t="s">
        <v>328</v>
      </c>
      <c r="C249" s="414"/>
      <c r="D249" s="692"/>
      <c r="E249" s="414"/>
      <c r="F249" s="414"/>
      <c r="G249" s="414"/>
      <c r="H249" s="414"/>
      <c r="I249" s="414"/>
      <c r="J249" s="414"/>
      <c r="K249" s="421">
        <f t="shared" si="21"/>
        <v>0</v>
      </c>
      <c r="L249" s="413"/>
    </row>
    <row r="250" spans="1:12" x14ac:dyDescent="0.2">
      <c r="A250" s="1771"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775" t="s">
        <v>715</v>
      </c>
      <c r="B252" s="535"/>
      <c r="C252" s="414"/>
      <c r="D252" s="420"/>
      <c r="E252" s="414"/>
      <c r="F252" s="414"/>
      <c r="G252" s="414"/>
      <c r="H252" s="414"/>
      <c r="I252" s="414"/>
      <c r="J252" s="414"/>
      <c r="K252" s="420"/>
      <c r="L252" s="420"/>
    </row>
    <row r="253" spans="1:12" x14ac:dyDescent="0.2">
      <c r="A253" s="1770" t="s">
        <v>1257</v>
      </c>
      <c r="B253" s="526">
        <v>2410</v>
      </c>
      <c r="C253" s="414"/>
      <c r="D253" s="419"/>
      <c r="E253" s="414"/>
      <c r="F253" s="414"/>
      <c r="G253" s="414"/>
      <c r="H253" s="414"/>
      <c r="I253" s="414"/>
      <c r="J253" s="414"/>
      <c r="K253" s="421">
        <f>D253</f>
        <v>0</v>
      </c>
      <c r="L253" s="419"/>
    </row>
    <row r="254" spans="1:12" ht="23.25" customHeight="1" x14ac:dyDescent="0.2">
      <c r="A254" s="1776" t="s">
        <v>1217</v>
      </c>
      <c r="B254" s="527">
        <v>2490</v>
      </c>
      <c r="C254" s="414"/>
      <c r="D254" s="413"/>
      <c r="E254" s="414"/>
      <c r="F254" s="414"/>
      <c r="G254" s="414"/>
      <c r="H254" s="414"/>
      <c r="I254" s="414"/>
      <c r="J254" s="414"/>
      <c r="K254" s="421">
        <f>D254</f>
        <v>0</v>
      </c>
      <c r="L254" s="413"/>
    </row>
    <row r="255" spans="1:12" ht="12.75" customHeight="1" thickBot="1" x14ac:dyDescent="0.25">
      <c r="A255" s="1791"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775" t="s">
        <v>716</v>
      </c>
      <c r="B256" s="535"/>
      <c r="C256" s="414"/>
      <c r="D256" s="414"/>
      <c r="E256" s="414"/>
      <c r="F256" s="414"/>
      <c r="G256" s="414"/>
      <c r="H256" s="414"/>
      <c r="I256" s="414"/>
      <c r="J256" s="414"/>
      <c r="K256" s="420"/>
      <c r="L256" s="420"/>
    </row>
    <row r="257" spans="1:12" x14ac:dyDescent="0.2">
      <c r="A257" s="1770" t="s">
        <v>1258</v>
      </c>
      <c r="B257" s="526">
        <v>2510</v>
      </c>
      <c r="C257" s="414"/>
      <c r="D257" s="413"/>
      <c r="E257" s="414"/>
      <c r="F257" s="414"/>
      <c r="G257" s="414"/>
      <c r="H257" s="414"/>
      <c r="I257" s="414"/>
      <c r="J257" s="414"/>
      <c r="K257" s="421">
        <f>D257</f>
        <v>0</v>
      </c>
      <c r="L257" s="419"/>
    </row>
    <row r="258" spans="1:12" x14ac:dyDescent="0.2">
      <c r="A258" s="1770" t="s">
        <v>543</v>
      </c>
      <c r="B258" s="526">
        <v>2520</v>
      </c>
      <c r="C258" s="414"/>
      <c r="D258" s="413"/>
      <c r="E258" s="414"/>
      <c r="F258" s="414"/>
      <c r="G258" s="414"/>
      <c r="H258" s="414"/>
      <c r="I258" s="414"/>
      <c r="J258" s="414"/>
      <c r="K258" s="421">
        <f t="shared" ref="K258:K263" si="22">D258</f>
        <v>0</v>
      </c>
      <c r="L258" s="413"/>
    </row>
    <row r="259" spans="1:12" x14ac:dyDescent="0.2">
      <c r="A259" s="1770" t="s">
        <v>5</v>
      </c>
      <c r="B259" s="267">
        <v>2530</v>
      </c>
      <c r="C259" s="414"/>
      <c r="D259" s="413"/>
      <c r="E259" s="414"/>
      <c r="F259" s="414"/>
      <c r="G259" s="414"/>
      <c r="H259" s="414"/>
      <c r="I259" s="414"/>
      <c r="J259" s="414"/>
      <c r="K259" s="421">
        <f t="shared" si="22"/>
        <v>0</v>
      </c>
      <c r="L259" s="413"/>
    </row>
    <row r="260" spans="1:12" x14ac:dyDescent="0.2">
      <c r="A260" s="1770" t="s">
        <v>221</v>
      </c>
      <c r="B260" s="267">
        <v>2540</v>
      </c>
      <c r="C260" s="414"/>
      <c r="D260" s="413"/>
      <c r="E260" s="414"/>
      <c r="F260" s="414"/>
      <c r="G260" s="414"/>
      <c r="H260" s="414"/>
      <c r="I260" s="414"/>
      <c r="J260" s="414"/>
      <c r="K260" s="421">
        <f t="shared" si="22"/>
        <v>0</v>
      </c>
      <c r="L260" s="413"/>
    </row>
    <row r="261" spans="1:12" x14ac:dyDescent="0.2">
      <c r="A261" s="1770" t="s">
        <v>1129</v>
      </c>
      <c r="B261" s="267">
        <v>2550</v>
      </c>
      <c r="C261" s="414"/>
      <c r="D261" s="413"/>
      <c r="E261" s="414"/>
      <c r="F261" s="414"/>
      <c r="G261" s="414"/>
      <c r="H261" s="414"/>
      <c r="I261" s="414"/>
      <c r="J261" s="414"/>
      <c r="K261" s="421">
        <f t="shared" si="22"/>
        <v>0</v>
      </c>
      <c r="L261" s="413"/>
    </row>
    <row r="262" spans="1:12" x14ac:dyDescent="0.2">
      <c r="A262" s="1770" t="s">
        <v>107</v>
      </c>
      <c r="B262" s="267">
        <v>2560</v>
      </c>
      <c r="C262" s="414"/>
      <c r="D262" s="413"/>
      <c r="E262" s="414"/>
      <c r="F262" s="414"/>
      <c r="G262" s="414"/>
      <c r="H262" s="414"/>
      <c r="I262" s="414"/>
      <c r="J262" s="414"/>
      <c r="K262" s="421">
        <f t="shared" si="22"/>
        <v>0</v>
      </c>
      <c r="L262" s="413"/>
    </row>
    <row r="263" spans="1:12" x14ac:dyDescent="0.2">
      <c r="A263" s="1770"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790" t="s">
        <v>717</v>
      </c>
      <c r="B265" s="516"/>
      <c r="C265" s="414"/>
      <c r="D265" s="420"/>
      <c r="E265" s="414"/>
      <c r="F265" s="414"/>
      <c r="G265" s="414"/>
      <c r="H265" s="414"/>
      <c r="I265" s="414"/>
      <c r="J265" s="414"/>
      <c r="K265" s="420"/>
      <c r="L265" s="420"/>
    </row>
    <row r="266" spans="1:12" x14ac:dyDescent="0.2">
      <c r="A266" s="1770" t="s">
        <v>1250</v>
      </c>
      <c r="B266" s="267">
        <v>2610</v>
      </c>
      <c r="C266" s="414"/>
      <c r="D266" s="419"/>
      <c r="E266" s="414"/>
      <c r="F266" s="414"/>
      <c r="G266" s="414"/>
      <c r="H266" s="414"/>
      <c r="I266" s="414"/>
      <c r="J266" s="414"/>
      <c r="K266" s="421">
        <f>D266</f>
        <v>0</v>
      </c>
      <c r="L266" s="419"/>
    </row>
    <row r="267" spans="1:12" ht="20.25" customHeight="1" x14ac:dyDescent="0.2">
      <c r="A267" s="1770" t="s">
        <v>711</v>
      </c>
      <c r="B267" s="114">
        <v>2620</v>
      </c>
      <c r="C267" s="414"/>
      <c r="D267" s="413"/>
      <c r="E267" s="414"/>
      <c r="F267" s="414"/>
      <c r="G267" s="414"/>
      <c r="H267" s="414"/>
      <c r="I267" s="414"/>
      <c r="J267" s="414"/>
      <c r="K267" s="421">
        <f>D267</f>
        <v>0</v>
      </c>
      <c r="L267" s="413"/>
    </row>
    <row r="268" spans="1:12" ht="12" customHeight="1" x14ac:dyDescent="0.2">
      <c r="A268" s="1770" t="s">
        <v>1251</v>
      </c>
      <c r="B268" s="267">
        <v>2630</v>
      </c>
      <c r="C268" s="414"/>
      <c r="D268" s="413"/>
      <c r="E268" s="414"/>
      <c r="F268" s="414"/>
      <c r="G268" s="414"/>
      <c r="H268" s="414"/>
      <c r="I268" s="414"/>
      <c r="J268" s="414"/>
      <c r="K268" s="421">
        <f>D268</f>
        <v>0</v>
      </c>
      <c r="L268" s="413"/>
    </row>
    <row r="269" spans="1:12" x14ac:dyDescent="0.2">
      <c r="A269" s="1770" t="s">
        <v>472</v>
      </c>
      <c r="B269" s="267">
        <v>2640</v>
      </c>
      <c r="C269" s="414"/>
      <c r="D269" s="413"/>
      <c r="E269" s="414"/>
      <c r="F269" s="414"/>
      <c r="G269" s="414"/>
      <c r="H269" s="414"/>
      <c r="I269" s="414"/>
      <c r="J269" s="414"/>
      <c r="K269" s="421">
        <f>D269</f>
        <v>0</v>
      </c>
      <c r="L269" s="413"/>
    </row>
    <row r="270" spans="1:12" x14ac:dyDescent="0.2">
      <c r="A270" s="1770" t="s">
        <v>473</v>
      </c>
      <c r="B270" s="267">
        <v>2660</v>
      </c>
      <c r="C270" s="414"/>
      <c r="D270" s="413"/>
      <c r="E270" s="414"/>
      <c r="F270" s="414"/>
      <c r="G270" s="414"/>
      <c r="H270" s="414"/>
      <c r="I270" s="414"/>
      <c r="J270" s="414"/>
      <c r="K270" s="421">
        <f>D270</f>
        <v>0</v>
      </c>
      <c r="L270" s="413"/>
    </row>
    <row r="271" spans="1:12" ht="12.75" customHeight="1" thickBot="1" x14ac:dyDescent="0.25">
      <c r="A271" s="1794"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778" t="s">
        <v>1156</v>
      </c>
      <c r="B272" s="1082" t="s">
        <v>673</v>
      </c>
      <c r="C272" s="414"/>
      <c r="D272" s="1820"/>
      <c r="E272" s="414"/>
      <c r="F272" s="414"/>
      <c r="G272" s="414"/>
      <c r="H272" s="414"/>
      <c r="I272" s="414"/>
      <c r="J272" s="414"/>
      <c r="K272" s="431">
        <f>D272</f>
        <v>0</v>
      </c>
      <c r="L272" s="1820"/>
    </row>
    <row r="273" spans="1:12" ht="12.75" customHeight="1" thickBot="1" x14ac:dyDescent="0.25">
      <c r="A273" s="1797"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798"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770" t="s">
        <v>349</v>
      </c>
      <c r="B276" s="267">
        <v>4120</v>
      </c>
      <c r="C276" s="414"/>
      <c r="D276" s="413"/>
      <c r="E276" s="414"/>
      <c r="F276" s="414"/>
      <c r="G276" s="414"/>
      <c r="H276" s="414"/>
      <c r="I276" s="414"/>
      <c r="J276" s="414"/>
      <c r="K276" s="415">
        <f>D276</f>
        <v>0</v>
      </c>
      <c r="L276" s="413"/>
    </row>
    <row r="277" spans="1:12" x14ac:dyDescent="0.2">
      <c r="A277" s="1770" t="s">
        <v>812</v>
      </c>
      <c r="B277" s="267">
        <v>4140</v>
      </c>
      <c r="C277" s="414"/>
      <c r="D277" s="413"/>
      <c r="E277" s="414"/>
      <c r="F277" s="414"/>
      <c r="G277" s="414"/>
      <c r="H277" s="414"/>
      <c r="I277" s="414"/>
      <c r="J277" s="414"/>
      <c r="K277" s="415">
        <f>D277</f>
        <v>0</v>
      </c>
      <c r="L277" s="413"/>
    </row>
    <row r="278" spans="1:12" ht="12.75" customHeight="1" thickBot="1" x14ac:dyDescent="0.25">
      <c r="A278" s="888" t="s">
        <v>1919</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780" t="s">
        <v>1044</v>
      </c>
      <c r="B279" s="1826" t="s">
        <v>582</v>
      </c>
      <c r="C279" s="414"/>
      <c r="D279" s="414"/>
      <c r="E279" s="414"/>
      <c r="F279" s="414"/>
      <c r="G279" s="414"/>
      <c r="H279" s="414"/>
      <c r="I279" s="414"/>
      <c r="J279" s="414"/>
      <c r="K279" s="414"/>
      <c r="L279" s="414"/>
    </row>
    <row r="280" spans="1:12" ht="13.5" customHeight="1" x14ac:dyDescent="0.2">
      <c r="A280" s="1785" t="s">
        <v>97</v>
      </c>
      <c r="B280" s="208"/>
      <c r="C280" s="414"/>
      <c r="D280" s="414"/>
      <c r="E280" s="414"/>
      <c r="F280" s="414"/>
      <c r="G280" s="414"/>
      <c r="H280" s="418"/>
      <c r="I280" s="414"/>
      <c r="J280" s="414"/>
      <c r="K280" s="414"/>
      <c r="L280" s="414"/>
    </row>
    <row r="281" spans="1:12" x14ac:dyDescent="0.2">
      <c r="A281" s="1770" t="s">
        <v>91</v>
      </c>
      <c r="B281" s="267">
        <v>5110</v>
      </c>
      <c r="C281" s="414"/>
      <c r="D281" s="414"/>
      <c r="E281" s="414"/>
      <c r="F281" s="414"/>
      <c r="G281" s="414"/>
      <c r="H281" s="413"/>
      <c r="I281" s="414"/>
      <c r="J281" s="414"/>
      <c r="K281" s="415">
        <f>H281</f>
        <v>0</v>
      </c>
      <c r="L281" s="413"/>
    </row>
    <row r="282" spans="1:12" x14ac:dyDescent="0.2">
      <c r="A282" s="1770" t="s">
        <v>92</v>
      </c>
      <c r="B282" s="267">
        <v>5120</v>
      </c>
      <c r="C282" s="414"/>
      <c r="D282" s="414"/>
      <c r="E282" s="414"/>
      <c r="F282" s="414"/>
      <c r="G282" s="414"/>
      <c r="H282" s="413"/>
      <c r="I282" s="414"/>
      <c r="J282" s="414"/>
      <c r="K282" s="415">
        <f>H282</f>
        <v>0</v>
      </c>
      <c r="L282" s="413"/>
    </row>
    <row r="283" spans="1:12" ht="12.75" customHeight="1" x14ac:dyDescent="0.2">
      <c r="A283" s="1770" t="s">
        <v>1391</v>
      </c>
      <c r="B283" s="114" t="s">
        <v>721</v>
      </c>
      <c r="C283" s="414"/>
      <c r="D283" s="414"/>
      <c r="E283" s="414"/>
      <c r="F283" s="414"/>
      <c r="G283" s="414"/>
      <c r="H283" s="413"/>
      <c r="I283" s="414"/>
      <c r="J283" s="414"/>
      <c r="K283" s="415">
        <f>H283</f>
        <v>0</v>
      </c>
      <c r="L283" s="413"/>
    </row>
    <row r="284" spans="1:12" x14ac:dyDescent="0.2">
      <c r="A284" s="1770" t="s">
        <v>93</v>
      </c>
      <c r="B284" s="267" t="s">
        <v>692</v>
      </c>
      <c r="C284" s="414"/>
      <c r="D284" s="414"/>
      <c r="E284" s="414"/>
      <c r="F284" s="414"/>
      <c r="G284" s="414"/>
      <c r="H284" s="413"/>
      <c r="I284" s="414"/>
      <c r="J284" s="414"/>
      <c r="K284" s="415">
        <f>H284</f>
        <v>0</v>
      </c>
      <c r="L284" s="413"/>
    </row>
    <row r="285" spans="1:12" x14ac:dyDescent="0.2">
      <c r="A285" s="1770"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799" t="s">
        <v>1045</v>
      </c>
      <c r="B287" s="264" t="s">
        <v>1029</v>
      </c>
      <c r="C287" s="414"/>
      <c r="D287" s="418"/>
      <c r="E287" s="414"/>
      <c r="F287" s="414"/>
      <c r="G287" s="414"/>
      <c r="H287" s="1822"/>
      <c r="I287" s="414"/>
      <c r="J287" s="414"/>
      <c r="K287" s="1822"/>
      <c r="L287" s="427"/>
    </row>
    <row r="288" spans="1:12" ht="12.75" customHeight="1" thickTop="1" thickBot="1" x14ac:dyDescent="0.25">
      <c r="A288" s="2241" t="s">
        <v>595</v>
      </c>
      <c r="B288" s="2243"/>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789"/>
      <c r="B290" s="901"/>
      <c r="C290" s="898"/>
      <c r="D290" s="898"/>
      <c r="E290" s="898"/>
      <c r="F290" s="898"/>
      <c r="G290" s="898"/>
      <c r="H290" s="898"/>
      <c r="I290" s="898"/>
      <c r="J290" s="898"/>
      <c r="K290" s="898"/>
      <c r="L290" s="898"/>
      <c r="M290" s="910"/>
      <c r="N290" s="910"/>
    </row>
    <row r="291" spans="1:14" ht="30" customHeight="1" x14ac:dyDescent="0.2">
      <c r="A291" s="2230" t="s">
        <v>150</v>
      </c>
      <c r="B291" s="2234"/>
      <c r="C291" s="894"/>
      <c r="D291" s="895"/>
      <c r="E291" s="895"/>
      <c r="F291" s="895"/>
      <c r="G291" s="895"/>
      <c r="H291" s="895"/>
      <c r="I291" s="895"/>
      <c r="J291" s="895"/>
      <c r="K291" s="895"/>
      <c r="L291" s="896"/>
    </row>
    <row r="292" spans="1:14" ht="18" customHeight="1" x14ac:dyDescent="0.2">
      <c r="A292" s="1780" t="s">
        <v>151</v>
      </c>
      <c r="B292" s="265" t="s">
        <v>668</v>
      </c>
      <c r="C292" s="414"/>
      <c r="D292" s="414"/>
      <c r="E292" s="414"/>
      <c r="F292" s="414"/>
      <c r="G292" s="414"/>
      <c r="H292" s="414"/>
      <c r="I292" s="414"/>
      <c r="J292" s="414"/>
      <c r="K292" s="414"/>
      <c r="L292" s="414"/>
    </row>
    <row r="293" spans="1:14" ht="13.5" customHeight="1" x14ac:dyDescent="0.2">
      <c r="A293" s="1800" t="s">
        <v>716</v>
      </c>
      <c r="B293" s="467"/>
      <c r="C293" s="418"/>
      <c r="D293" s="418"/>
      <c r="E293" s="418"/>
      <c r="F293" s="418"/>
      <c r="G293" s="418"/>
      <c r="H293" s="418"/>
      <c r="I293" s="414"/>
      <c r="J293" s="414"/>
      <c r="K293" s="418"/>
      <c r="L293" s="418"/>
    </row>
    <row r="294" spans="1:14" x14ac:dyDescent="0.2">
      <c r="A294" s="1801" t="s">
        <v>712</v>
      </c>
      <c r="B294" s="270">
        <v>2530</v>
      </c>
      <c r="C294" s="413"/>
      <c r="D294" s="413"/>
      <c r="E294" s="413"/>
      <c r="F294" s="413"/>
      <c r="G294" s="413"/>
      <c r="H294" s="413"/>
      <c r="I294" s="437"/>
      <c r="J294" s="437"/>
      <c r="K294" s="415">
        <f>SUM(C294:J294)</f>
        <v>0</v>
      </c>
      <c r="L294" s="437"/>
    </row>
    <row r="295" spans="1:14" ht="13.5" customHeight="1" x14ac:dyDescent="0.2">
      <c r="A295" s="1801"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780" t="s">
        <v>152</v>
      </c>
      <c r="B297" s="264" t="s">
        <v>1028</v>
      </c>
      <c r="C297" s="414"/>
      <c r="D297" s="414"/>
      <c r="E297" s="414"/>
      <c r="F297" s="414"/>
      <c r="G297" s="414"/>
      <c r="H297" s="414"/>
      <c r="I297" s="414"/>
      <c r="J297" s="414"/>
      <c r="K297" s="414"/>
      <c r="L297" s="414"/>
    </row>
    <row r="298" spans="1:14" ht="13.5" customHeight="1" x14ac:dyDescent="0.2">
      <c r="A298" s="1785" t="s">
        <v>1069</v>
      </c>
      <c r="B298" s="208"/>
      <c r="C298" s="414"/>
      <c r="D298" s="414"/>
      <c r="E298" s="414"/>
      <c r="F298" s="414"/>
      <c r="G298" s="414"/>
      <c r="H298" s="414"/>
      <c r="I298" s="414"/>
      <c r="J298" s="414"/>
      <c r="K298" s="414"/>
      <c r="L298" s="414"/>
    </row>
    <row r="299" spans="1:14" x14ac:dyDescent="0.2">
      <c r="A299" s="1802" t="s">
        <v>1070</v>
      </c>
      <c r="B299" s="529" t="s">
        <v>658</v>
      </c>
      <c r="C299" s="414"/>
      <c r="D299" s="414"/>
      <c r="E299" s="437"/>
      <c r="F299" s="414"/>
      <c r="G299" s="414"/>
      <c r="H299" s="437"/>
      <c r="I299" s="414"/>
      <c r="J299" s="414"/>
      <c r="K299" s="1062">
        <f>SUM(E299,H299)</f>
        <v>0</v>
      </c>
      <c r="L299" s="437"/>
    </row>
    <row r="300" spans="1:14" x14ac:dyDescent="0.2">
      <c r="A300" s="1770" t="s">
        <v>349</v>
      </c>
      <c r="B300" s="267">
        <v>4120</v>
      </c>
      <c r="C300" s="414"/>
      <c r="D300" s="414"/>
      <c r="E300" s="437"/>
      <c r="F300" s="414"/>
      <c r="G300" s="414"/>
      <c r="H300" s="437"/>
      <c r="I300" s="508"/>
      <c r="J300" s="414"/>
      <c r="K300" s="1062">
        <f>SUM(E300,H300)</f>
        <v>0</v>
      </c>
      <c r="L300" s="413"/>
    </row>
    <row r="301" spans="1:14" x14ac:dyDescent="0.2">
      <c r="A301" s="1770" t="s">
        <v>812</v>
      </c>
      <c r="B301" s="267">
        <v>4140</v>
      </c>
      <c r="C301" s="414"/>
      <c r="D301" s="414"/>
      <c r="E301" s="437"/>
      <c r="F301" s="414"/>
      <c r="G301" s="414"/>
      <c r="H301" s="437"/>
      <c r="I301" s="508"/>
      <c r="J301" s="414"/>
      <c r="K301" s="1062">
        <f>SUM(E301,H301)</f>
        <v>0</v>
      </c>
      <c r="L301" s="413"/>
    </row>
    <row r="302" spans="1:14" ht="12.75" customHeight="1" x14ac:dyDescent="0.2">
      <c r="A302" s="1776" t="s">
        <v>813</v>
      </c>
      <c r="B302" s="114">
        <v>4190</v>
      </c>
      <c r="C302" s="414"/>
      <c r="D302" s="414"/>
      <c r="E302" s="437"/>
      <c r="F302" s="414"/>
      <c r="G302" s="414"/>
      <c r="H302" s="437"/>
      <c r="I302" s="508"/>
      <c r="J302" s="414"/>
      <c r="K302" s="1062">
        <f>SUM(E302,H302)</f>
        <v>0</v>
      </c>
      <c r="L302" s="413"/>
    </row>
    <row r="303" spans="1:14" ht="12.75" customHeight="1" thickBot="1" x14ac:dyDescent="0.25">
      <c r="A303" s="888" t="s">
        <v>1919</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15" t="s">
        <v>1064</v>
      </c>
      <c r="B304" s="1763" t="s">
        <v>1029</v>
      </c>
      <c r="C304" s="418"/>
      <c r="D304" s="418"/>
      <c r="E304" s="418"/>
      <c r="F304" s="418"/>
      <c r="G304" s="418"/>
      <c r="H304" s="418"/>
      <c r="I304" s="418"/>
      <c r="J304" s="414"/>
      <c r="K304" s="418"/>
      <c r="L304" s="425"/>
    </row>
    <row r="305" spans="1:14" ht="12.75" customHeight="1" thickTop="1" thickBot="1" x14ac:dyDescent="0.25">
      <c r="A305" s="2239" t="s">
        <v>317</v>
      </c>
      <c r="B305" s="2240"/>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5" t="s">
        <v>1177</v>
      </c>
      <c r="B306" s="2236"/>
      <c r="C306" s="420"/>
      <c r="D306" s="420"/>
      <c r="E306" s="420"/>
      <c r="F306" s="420"/>
      <c r="G306" s="420"/>
      <c r="H306" s="420"/>
      <c r="I306" s="420"/>
      <c r="J306" s="420"/>
      <c r="K306" s="431">
        <f>'Revenues 9-14'!H275-'Expenditures 15-22'!K305</f>
        <v>0</v>
      </c>
      <c r="L306" s="420"/>
    </row>
    <row r="307" spans="1:14" s="871" customFormat="1" ht="9" customHeight="1" x14ac:dyDescent="0.2">
      <c r="A307" s="1803"/>
      <c r="B307" s="869"/>
      <c r="C307" s="870"/>
      <c r="D307" s="870"/>
      <c r="E307" s="870"/>
      <c r="F307" s="870"/>
      <c r="G307" s="870"/>
      <c r="H307" s="870"/>
      <c r="I307" s="870"/>
      <c r="J307" s="870"/>
      <c r="K307" s="870"/>
      <c r="L307" s="870"/>
      <c r="M307" s="910"/>
      <c r="N307" s="910"/>
    </row>
    <row r="308" spans="1:14" ht="30" customHeight="1" x14ac:dyDescent="0.2">
      <c r="A308" s="2246" t="s">
        <v>156</v>
      </c>
      <c r="B308" s="2247"/>
      <c r="C308" s="881"/>
      <c r="D308" s="882"/>
      <c r="E308" s="882"/>
      <c r="F308" s="882"/>
      <c r="G308" s="882"/>
      <c r="H308" s="882"/>
      <c r="I308" s="882"/>
      <c r="J308" s="882"/>
      <c r="K308" s="882"/>
      <c r="L308" s="883"/>
    </row>
    <row r="309" spans="1:14" s="19" customFormat="1" ht="9" customHeight="1" x14ac:dyDescent="0.2">
      <c r="A309" s="1803"/>
      <c r="B309" s="869"/>
      <c r="C309" s="831"/>
      <c r="D309" s="831"/>
      <c r="E309" s="831"/>
      <c r="F309" s="831"/>
      <c r="G309" s="831"/>
      <c r="H309" s="831"/>
      <c r="I309" s="831"/>
      <c r="J309" s="831"/>
      <c r="K309" s="831"/>
      <c r="L309" s="831"/>
      <c r="M309" s="910"/>
      <c r="N309" s="910"/>
    </row>
    <row r="310" spans="1:14" ht="30" customHeight="1" x14ac:dyDescent="0.2">
      <c r="A310" s="2248" t="s">
        <v>1071</v>
      </c>
      <c r="B310" s="2247"/>
      <c r="C310" s="881"/>
      <c r="D310" s="882"/>
      <c r="E310" s="882"/>
      <c r="F310" s="882"/>
      <c r="G310" s="882"/>
      <c r="H310" s="882"/>
      <c r="I310" s="882"/>
      <c r="J310" s="882"/>
      <c r="K310" s="882"/>
      <c r="L310" s="883"/>
    </row>
    <row r="311" spans="1:14" s="19" customFormat="1" ht="13.5" customHeight="1" x14ac:dyDescent="0.2">
      <c r="A311" s="1804"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05"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05"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06"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785" t="s">
        <v>719</v>
      </c>
      <c r="B325" s="208"/>
      <c r="C325" s="414"/>
      <c r="D325" s="414"/>
      <c r="E325" s="414"/>
      <c r="F325" s="414"/>
      <c r="G325" s="414"/>
      <c r="H325" s="418"/>
      <c r="I325" s="414"/>
      <c r="J325" s="414"/>
      <c r="K325" s="418"/>
      <c r="L325" s="418"/>
    </row>
    <row r="326" spans="1:14" x14ac:dyDescent="0.2">
      <c r="A326" s="1802" t="s">
        <v>91</v>
      </c>
      <c r="B326" s="529" t="s">
        <v>1073</v>
      </c>
      <c r="C326" s="438"/>
      <c r="D326" s="438"/>
      <c r="E326" s="438"/>
      <c r="F326" s="438"/>
      <c r="G326" s="438"/>
      <c r="H326" s="436"/>
      <c r="I326" s="438"/>
      <c r="J326" s="438"/>
      <c r="K326" s="1062">
        <f>H326</f>
        <v>0</v>
      </c>
      <c r="L326" s="436"/>
    </row>
    <row r="327" spans="1:14" ht="12.75" customHeight="1" x14ac:dyDescent="0.2">
      <c r="A327" s="1802" t="s">
        <v>1391</v>
      </c>
      <c r="B327" s="529" t="s">
        <v>721</v>
      </c>
      <c r="C327" s="438"/>
      <c r="D327" s="438"/>
      <c r="E327" s="438"/>
      <c r="F327" s="438"/>
      <c r="G327" s="438"/>
      <c r="H327" s="436"/>
      <c r="I327" s="438"/>
      <c r="J327" s="438"/>
      <c r="K327" s="1062">
        <f>H327</f>
        <v>0</v>
      </c>
      <c r="L327" s="436"/>
    </row>
    <row r="328" spans="1:14" x14ac:dyDescent="0.2">
      <c r="A328" s="1770" t="s">
        <v>1074</v>
      </c>
      <c r="B328" s="114">
        <v>5150</v>
      </c>
      <c r="C328" s="438"/>
      <c r="D328" s="438"/>
      <c r="E328" s="438"/>
      <c r="F328" s="438"/>
      <c r="G328" s="438"/>
      <c r="H328" s="437"/>
      <c r="I328" s="438"/>
      <c r="J328" s="438"/>
      <c r="K328" s="1062">
        <f>H328</f>
        <v>0</v>
      </c>
      <c r="L328" s="437"/>
    </row>
    <row r="329" spans="1:14" ht="20.25" customHeight="1" thickBot="1" x14ac:dyDescent="0.25">
      <c r="A329" s="1824"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15" t="s">
        <v>1076</v>
      </c>
      <c r="B330" s="1763" t="s">
        <v>1029</v>
      </c>
      <c r="C330" s="414"/>
      <c r="D330" s="414"/>
      <c r="E330" s="508"/>
      <c r="F330" s="434"/>
      <c r="G330" s="434"/>
      <c r="H330" s="508"/>
      <c r="I330" s="508"/>
      <c r="J330" s="434"/>
      <c r="K330" s="508"/>
      <c r="L330" s="425"/>
    </row>
    <row r="331" spans="1:14" ht="12.75" customHeight="1" thickTop="1" thickBot="1" x14ac:dyDescent="0.25">
      <c r="A331" s="1821" t="s">
        <v>595</v>
      </c>
      <c r="B331" s="1825"/>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7" t="s">
        <v>1177</v>
      </c>
      <c r="B332" s="2238"/>
      <c r="C332" s="414"/>
      <c r="D332" s="414"/>
      <c r="E332" s="414"/>
      <c r="F332" s="414"/>
      <c r="G332" s="414"/>
      <c r="H332" s="414"/>
      <c r="I332" s="414"/>
      <c r="J332" s="414"/>
      <c r="K332" s="1066">
        <f>'Revenues 9-14'!J275-'Expenditures 15-22'!K331</f>
        <v>0</v>
      </c>
      <c r="L332" s="414"/>
    </row>
    <row r="333" spans="1:14" s="871" customFormat="1" ht="6" customHeight="1" x14ac:dyDescent="0.2">
      <c r="A333" s="1789"/>
      <c r="B333" s="899"/>
      <c r="C333" s="898"/>
      <c r="D333" s="898"/>
      <c r="E333" s="898"/>
      <c r="F333" s="898"/>
      <c r="G333" s="898"/>
      <c r="H333" s="898"/>
      <c r="I333" s="898"/>
      <c r="J333" s="898"/>
      <c r="K333" s="898"/>
      <c r="L333" s="898"/>
      <c r="M333" s="910"/>
      <c r="N333" s="910"/>
    </row>
    <row r="334" spans="1:14" s="2" customFormat="1" ht="30" customHeight="1" x14ac:dyDescent="0.2">
      <c r="A334" s="2229" t="s">
        <v>1142</v>
      </c>
      <c r="B334" s="2124"/>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07" t="s">
        <v>716</v>
      </c>
      <c r="B336" s="207"/>
      <c r="C336" s="418"/>
      <c r="D336" s="418"/>
      <c r="E336" s="418"/>
      <c r="F336" s="418"/>
      <c r="G336" s="418"/>
      <c r="H336" s="418"/>
      <c r="I336" s="414"/>
      <c r="J336" s="414"/>
      <c r="K336" s="418"/>
      <c r="L336" s="418"/>
    </row>
    <row r="337" spans="1:14" x14ac:dyDescent="0.2">
      <c r="A337" s="1770" t="s">
        <v>5</v>
      </c>
      <c r="B337" s="267">
        <v>2530</v>
      </c>
      <c r="C337" s="413"/>
      <c r="D337" s="413"/>
      <c r="E337" s="413"/>
      <c r="F337" s="413"/>
      <c r="G337" s="413"/>
      <c r="H337" s="413"/>
      <c r="I337" s="437"/>
      <c r="J337" s="437"/>
      <c r="K337" s="415">
        <f>SUM(C337:J337)</f>
        <v>0</v>
      </c>
      <c r="L337" s="413"/>
    </row>
    <row r="338" spans="1:14" x14ac:dyDescent="0.2">
      <c r="A338" s="1770"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778"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780" t="s">
        <v>729</v>
      </c>
      <c r="B342" s="1826" t="s">
        <v>1028</v>
      </c>
      <c r="C342" s="414"/>
      <c r="D342" s="414"/>
      <c r="E342" s="414"/>
      <c r="F342" s="414"/>
      <c r="G342" s="414"/>
      <c r="H342" s="414"/>
      <c r="I342" s="414"/>
      <c r="J342" s="414"/>
      <c r="K342" s="414"/>
      <c r="L342" s="414"/>
      <c r="M342" s="15"/>
      <c r="N342" s="15"/>
    </row>
    <row r="343" spans="1:14" ht="23.25" thickBot="1" x14ac:dyDescent="0.25">
      <c r="A343" s="1808"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1919</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780" t="s">
        <v>1124</v>
      </c>
      <c r="B345" s="1826" t="s">
        <v>582</v>
      </c>
      <c r="C345" s="414"/>
      <c r="D345" s="414"/>
      <c r="E345" s="414"/>
      <c r="F345" s="414"/>
      <c r="G345" s="414"/>
      <c r="H345" s="414"/>
      <c r="I345" s="414"/>
      <c r="J345" s="414"/>
      <c r="K345" s="414"/>
      <c r="L345" s="414"/>
      <c r="M345" s="15"/>
      <c r="N345" s="15"/>
    </row>
    <row r="346" spans="1:14" s="16" customFormat="1" ht="13.5" customHeight="1" x14ac:dyDescent="0.2">
      <c r="A346" s="1785" t="s">
        <v>731</v>
      </c>
      <c r="B346" s="208"/>
      <c r="C346" s="414"/>
      <c r="D346" s="414"/>
      <c r="E346" s="414"/>
      <c r="F346" s="414"/>
      <c r="G346" s="414"/>
      <c r="H346" s="414"/>
      <c r="I346" s="414"/>
      <c r="J346" s="414"/>
      <c r="K346" s="418"/>
      <c r="L346" s="418"/>
      <c r="M346" s="15"/>
      <c r="N346" s="15"/>
    </row>
    <row r="347" spans="1:14" x14ac:dyDescent="0.2">
      <c r="A347" s="1770" t="s">
        <v>91</v>
      </c>
      <c r="B347" s="267">
        <v>5110</v>
      </c>
      <c r="C347" s="414"/>
      <c r="D347" s="414"/>
      <c r="E347" s="414"/>
      <c r="F347" s="414"/>
      <c r="G347" s="414"/>
      <c r="H347" s="437"/>
      <c r="I347" s="414"/>
      <c r="J347" s="414"/>
      <c r="K347" s="415">
        <f>SUM(C347:J347)</f>
        <v>0</v>
      </c>
      <c r="L347" s="413"/>
    </row>
    <row r="348" spans="1:14" ht="12.75" customHeight="1" x14ac:dyDescent="0.2">
      <c r="A348" s="1771"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788"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779"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791"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09"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40" t="s">
        <v>1314</v>
      </c>
      <c r="D1" s="2249" t="s">
        <v>1315</v>
      </c>
      <c r="E1" s="2250"/>
      <c r="F1" s="2250"/>
      <c r="G1" s="2250"/>
      <c r="H1" s="2250"/>
      <c r="I1" s="2250"/>
      <c r="J1" s="2250"/>
      <c r="K1" s="2250"/>
      <c r="L1" s="2251"/>
      <c r="M1" s="2252" t="s">
        <v>214</v>
      </c>
      <c r="N1" s="2253"/>
    </row>
    <row r="2" spans="1:16" ht="13.5" customHeight="1" x14ac:dyDescent="0.2">
      <c r="A2" s="2256"/>
      <c r="B2" s="2257"/>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49" t="s">
        <v>1066</v>
      </c>
      <c r="B3" s="1850"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1930</v>
      </c>
      <c r="B4" s="799"/>
      <c r="C4" s="437">
        <v>0</v>
      </c>
      <c r="D4" s="1039"/>
      <c r="E4" s="1039"/>
      <c r="F4" s="1039"/>
      <c r="G4" s="1039"/>
      <c r="H4" s="1039"/>
      <c r="I4" s="1039"/>
      <c r="J4" s="1039"/>
      <c r="K4" s="1040"/>
      <c r="L4" s="1039"/>
      <c r="M4" s="1039"/>
      <c r="N4" s="1039"/>
      <c r="O4" s="681"/>
      <c r="P4" s="681"/>
    </row>
    <row r="5" spans="1:16" x14ac:dyDescent="0.2">
      <c r="A5" s="806" t="s">
        <v>1352</v>
      </c>
      <c r="B5" s="800">
        <v>4850</v>
      </c>
      <c r="C5" s="1675">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675">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675">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675">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675">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675">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675">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675">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675">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675">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675">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675">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675">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675">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675">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675">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675">
        <f>SUM('Revenues 9-14'!C246:K246)</f>
        <v>0</v>
      </c>
      <c r="D21" s="437"/>
      <c r="E21" s="437"/>
      <c r="F21" s="437"/>
      <c r="G21" s="437"/>
      <c r="H21" s="437"/>
      <c r="I21" s="437"/>
      <c r="J21" s="437"/>
      <c r="K21" s="508"/>
      <c r="L21" s="1675">
        <f t="shared" si="0"/>
        <v>0</v>
      </c>
      <c r="M21" s="1129"/>
      <c r="N21" s="1129"/>
      <c r="O21" s="156"/>
      <c r="P21" s="156"/>
    </row>
    <row r="22" spans="1:16" x14ac:dyDescent="0.2">
      <c r="A22" s="806" t="s">
        <v>870</v>
      </c>
      <c r="B22" s="802">
        <v>4869</v>
      </c>
      <c r="C22" s="1675">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675">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675">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675">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675">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675">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675">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675">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675">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675">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675">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675">
        <f>SUM('Revenues 9-14'!C258:K258)</f>
        <v>0</v>
      </c>
      <c r="D33" s="692"/>
      <c r="E33" s="692"/>
      <c r="F33" s="692"/>
      <c r="G33" s="692"/>
      <c r="H33" s="692"/>
      <c r="I33" s="692"/>
      <c r="J33" s="692"/>
      <c r="K33" s="508"/>
      <c r="L33" s="750">
        <f t="shared" si="0"/>
        <v>0</v>
      </c>
      <c r="M33" s="1130"/>
      <c r="N33" s="1130"/>
      <c r="O33" s="156"/>
      <c r="P33" s="156"/>
    </row>
    <row r="34" spans="1:16" ht="13.5" thickBot="1" x14ac:dyDescent="0.25">
      <c r="A34" s="1984"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1984" t="s">
        <v>1931</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01"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666" t="s">
        <v>1269</v>
      </c>
      <c r="C47" s="34"/>
      <c r="D47" s="1667"/>
      <c r="E47" s="1667"/>
      <c r="F47" s="1667"/>
      <c r="H47" s="1046"/>
    </row>
    <row r="48" spans="1:16" x14ac:dyDescent="0.2">
      <c r="A48" s="34"/>
      <c r="B48" s="1668" t="s">
        <v>1268</v>
      </c>
      <c r="C48" s="1666"/>
      <c r="D48" s="1667"/>
      <c r="E48" s="1667"/>
      <c r="F48" s="1667"/>
      <c r="G48" s="1238"/>
      <c r="H48" s="1035"/>
    </row>
    <row r="49" spans="1:13" x14ac:dyDescent="0.2">
      <c r="B49" s="1033"/>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69" t="s">
        <v>1967</v>
      </c>
      <c r="B2" s="836" t="s">
        <v>1933</v>
      </c>
      <c r="C2" s="1085" t="s">
        <v>1934</v>
      </c>
      <c r="D2" s="1085" t="s">
        <v>1935</v>
      </c>
      <c r="E2" s="1085" t="s">
        <v>1936</v>
      </c>
      <c r="F2" s="1085" t="s">
        <v>1937</v>
      </c>
    </row>
    <row r="3" spans="1:6" ht="12" customHeight="1" x14ac:dyDescent="0.2">
      <c r="A3" s="2270"/>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3" t="s">
        <v>733</v>
      </c>
      <c r="B1" s="2294"/>
      <c r="C1" s="838"/>
    </row>
    <row r="2" spans="1:7" ht="33.75" customHeight="1" x14ac:dyDescent="0.2">
      <c r="A2" s="2299" t="s">
        <v>1969</v>
      </c>
      <c r="B2" s="2300"/>
      <c r="C2" s="1582" t="s">
        <v>1938</v>
      </c>
      <c r="D2" s="1582" t="s">
        <v>1939</v>
      </c>
      <c r="E2" s="1582" t="s">
        <v>1940</v>
      </c>
      <c r="F2" s="1582" t="s">
        <v>1941</v>
      </c>
    </row>
    <row r="3" spans="1:7" ht="23.25" customHeight="1" x14ac:dyDescent="0.2">
      <c r="A3" s="2304" t="s">
        <v>1328</v>
      </c>
      <c r="B3" s="2305"/>
      <c r="C3" s="2295"/>
      <c r="D3" s="2296"/>
      <c r="E3" s="2296"/>
      <c r="F3" s="2297"/>
    </row>
    <row r="4" spans="1:7" ht="12.75" customHeight="1" thickBot="1" x14ac:dyDescent="0.25">
      <c r="A4" s="2284" t="s">
        <v>734</v>
      </c>
      <c r="B4" s="2301"/>
      <c r="C4" s="928"/>
      <c r="D4" s="928"/>
      <c r="E4" s="928"/>
      <c r="F4" s="1557">
        <f>SUM(C4+D4)-E4</f>
        <v>0</v>
      </c>
    </row>
    <row r="5" spans="1:7" ht="13.5" thickTop="1" x14ac:dyDescent="0.2">
      <c r="A5" s="2302" t="s">
        <v>1324</v>
      </c>
      <c r="B5" s="2287"/>
      <c r="C5" s="2279"/>
      <c r="D5" s="2280"/>
      <c r="E5" s="2280"/>
      <c r="F5" s="2281"/>
    </row>
    <row r="6" spans="1:7" ht="12.75" customHeight="1" thickBot="1" x14ac:dyDescent="0.25">
      <c r="A6" s="757" t="s">
        <v>67</v>
      </c>
      <c r="B6" s="756"/>
      <c r="C6" s="1558"/>
      <c r="D6" s="513"/>
      <c r="E6" s="1558"/>
      <c r="F6" s="1557">
        <f t="shared" ref="F6:F14" si="0">SUM(C6+D6)-E6</f>
        <v>0</v>
      </c>
    </row>
    <row r="7" spans="1:7" ht="12.75" customHeight="1" thickTop="1" thickBot="1" x14ac:dyDescent="0.25">
      <c r="A7" s="757" t="s">
        <v>7</v>
      </c>
      <c r="B7" s="756"/>
      <c r="C7" s="1558"/>
      <c r="D7" s="513"/>
      <c r="E7" s="1558"/>
      <c r="F7" s="1557">
        <f t="shared" si="0"/>
        <v>0</v>
      </c>
    </row>
    <row r="8" spans="1:7" ht="12.75" customHeight="1" thickTop="1" thickBot="1" x14ac:dyDescent="0.25">
      <c r="A8" s="757" t="s">
        <v>601</v>
      </c>
      <c r="B8" s="756"/>
      <c r="C8" s="1558"/>
      <c r="D8" s="513"/>
      <c r="E8" s="1558"/>
      <c r="F8" s="1557">
        <f t="shared" si="0"/>
        <v>0</v>
      </c>
    </row>
    <row r="9" spans="1:7" ht="12.75" customHeight="1" thickTop="1" thickBot="1" x14ac:dyDescent="0.25">
      <c r="A9" s="757" t="s">
        <v>602</v>
      </c>
      <c r="B9" s="756"/>
      <c r="C9" s="1558"/>
      <c r="D9" s="513"/>
      <c r="E9" s="1558"/>
      <c r="F9" s="1557">
        <f t="shared" si="0"/>
        <v>0</v>
      </c>
    </row>
    <row r="10" spans="1:7" ht="12.75" customHeight="1" thickTop="1" thickBot="1" x14ac:dyDescent="0.25">
      <c r="A10" s="757" t="s">
        <v>603</v>
      </c>
      <c r="B10" s="756"/>
      <c r="C10" s="1558"/>
      <c r="D10" s="513"/>
      <c r="E10" s="1558"/>
      <c r="F10" s="1557">
        <f t="shared" si="0"/>
        <v>0</v>
      </c>
    </row>
    <row r="11" spans="1:7" ht="12.75" customHeight="1" thickTop="1" thickBot="1" x14ac:dyDescent="0.25">
      <c r="A11" s="757" t="s">
        <v>386</v>
      </c>
      <c r="B11" s="756"/>
      <c r="C11" s="1558"/>
      <c r="D11" s="513"/>
      <c r="E11" s="1558"/>
      <c r="F11" s="1557">
        <f t="shared" si="0"/>
        <v>0</v>
      </c>
    </row>
    <row r="12" spans="1:7" ht="12.75" customHeight="1" thickTop="1" thickBot="1" x14ac:dyDescent="0.25">
      <c r="A12" s="757" t="s">
        <v>1378</v>
      </c>
      <c r="B12" s="756"/>
      <c r="C12" s="1558"/>
      <c r="D12" s="513"/>
      <c r="E12" s="1558"/>
      <c r="F12" s="1557">
        <f t="shared" si="0"/>
        <v>0</v>
      </c>
    </row>
    <row r="13" spans="1:7" ht="12.75" customHeight="1" thickTop="1" thickBot="1" x14ac:dyDescent="0.25">
      <c r="A13" s="757" t="s">
        <v>454</v>
      </c>
      <c r="B13" s="756"/>
      <c r="C13" s="1558"/>
      <c r="D13" s="513"/>
      <c r="E13" s="1558"/>
      <c r="F13" s="1557">
        <f t="shared" si="0"/>
        <v>0</v>
      </c>
    </row>
    <row r="14" spans="1:7" ht="12.75" customHeight="1" thickTop="1" thickBot="1" x14ac:dyDescent="0.25">
      <c r="A14" s="1746" t="s">
        <v>527</v>
      </c>
      <c r="B14" s="756"/>
      <c r="C14" s="1558"/>
      <c r="D14" s="513"/>
      <c r="E14" s="1558"/>
      <c r="F14" s="1557">
        <f t="shared" si="0"/>
        <v>0</v>
      </c>
    </row>
    <row r="15" spans="1:7" ht="14.25" thickTop="1" thickBot="1" x14ac:dyDescent="0.25">
      <c r="A15" s="2303" t="s">
        <v>735</v>
      </c>
      <c r="B15" s="2285"/>
      <c r="C15" s="1557">
        <f>SUM(C6:C14)</f>
        <v>0</v>
      </c>
      <c r="D15" s="1557">
        <f>SUM(D6:D14)</f>
        <v>0</v>
      </c>
      <c r="E15" s="1557">
        <f>SUM(E6:E14)</f>
        <v>0</v>
      </c>
      <c r="F15" s="1557">
        <f>SUM(F6:F14)</f>
        <v>0</v>
      </c>
      <c r="G15" s="686"/>
    </row>
    <row r="16" spans="1:7" s="56" customFormat="1" ht="13.5" thickTop="1" x14ac:dyDescent="0.2">
      <c r="A16" s="2298" t="s">
        <v>1325</v>
      </c>
      <c r="B16" s="2287"/>
      <c r="C16" s="2279"/>
      <c r="D16" s="2280"/>
      <c r="E16" s="2280"/>
      <c r="F16" s="2281"/>
    </row>
    <row r="17" spans="1:11" ht="12.75" customHeight="1" thickBot="1" x14ac:dyDescent="0.25">
      <c r="A17" s="2277" t="s">
        <v>67</v>
      </c>
      <c r="B17" s="2278"/>
      <c r="C17" s="1558"/>
      <c r="D17" s="513"/>
      <c r="E17" s="1558"/>
      <c r="F17" s="1557">
        <f>SUM(C17+D17)-E17</f>
        <v>0</v>
      </c>
    </row>
    <row r="18" spans="1:11" ht="12.75" customHeight="1" thickTop="1" thickBot="1" x14ac:dyDescent="0.25">
      <c r="A18" s="2277" t="s">
        <v>7</v>
      </c>
      <c r="B18" s="2278"/>
      <c r="C18" s="1558"/>
      <c r="D18" s="513"/>
      <c r="E18" s="1558"/>
      <c r="F18" s="1557">
        <f>SUM(C18+D18)-E18</f>
        <v>0</v>
      </c>
    </row>
    <row r="19" spans="1:11" ht="12.75" customHeight="1" thickTop="1" thickBot="1" x14ac:dyDescent="0.25">
      <c r="A19" s="2277" t="s">
        <v>454</v>
      </c>
      <c r="B19" s="2278"/>
      <c r="C19" s="1558"/>
      <c r="D19" s="513"/>
      <c r="E19" s="1558"/>
      <c r="F19" s="1557">
        <f>SUM(C19+D19)-E19</f>
        <v>0</v>
      </c>
    </row>
    <row r="20" spans="1:11" ht="12.75" customHeight="1" thickTop="1" thickBot="1" x14ac:dyDescent="0.25">
      <c r="A20" s="2282" t="s">
        <v>527</v>
      </c>
      <c r="B20" s="2283"/>
      <c r="C20" s="1558"/>
      <c r="D20" s="513"/>
      <c r="E20" s="1558"/>
      <c r="F20" s="1557">
        <f>SUM(C20+D20)-E20</f>
        <v>0</v>
      </c>
    </row>
    <row r="21" spans="1:11" ht="14.25" thickTop="1" thickBot="1" x14ac:dyDescent="0.25">
      <c r="A21" s="2284" t="s">
        <v>736</v>
      </c>
      <c r="B21" s="2285"/>
      <c r="C21" s="1557">
        <f>SUM(C17:C20)</f>
        <v>0</v>
      </c>
      <c r="D21" s="1557">
        <f>SUM(D17:D20)</f>
        <v>0</v>
      </c>
      <c r="E21" s="1557">
        <f>SUM(E17:E20)</f>
        <v>0</v>
      </c>
      <c r="F21" s="1557">
        <f>SUM(F17:F20)</f>
        <v>0</v>
      </c>
      <c r="G21" s="686"/>
    </row>
    <row r="22" spans="1:11" ht="13.5" thickTop="1" x14ac:dyDescent="0.2">
      <c r="A22" s="2286" t="s">
        <v>1326</v>
      </c>
      <c r="B22" s="2287"/>
      <c r="C22" s="2279"/>
      <c r="D22" s="2280"/>
      <c r="E22" s="2280"/>
      <c r="F22" s="2281"/>
    </row>
    <row r="23" spans="1:11" ht="23.25" customHeight="1" thickBot="1" x14ac:dyDescent="0.25">
      <c r="A23" s="2284" t="s">
        <v>737</v>
      </c>
      <c r="B23" s="2285"/>
      <c r="C23" s="928"/>
      <c r="D23" s="928"/>
      <c r="E23" s="928"/>
      <c r="F23" s="1557">
        <f>SUM(C23+D23)-E23</f>
        <v>0</v>
      </c>
      <c r="G23" s="686"/>
    </row>
    <row r="24" spans="1:11" ht="13.5" thickTop="1" x14ac:dyDescent="0.2">
      <c r="A24" s="2286" t="s">
        <v>1327</v>
      </c>
      <c r="B24" s="2287"/>
      <c r="C24" s="2279"/>
      <c r="D24" s="2280"/>
      <c r="E24" s="2280"/>
      <c r="F24" s="2281"/>
    </row>
    <row r="25" spans="1:11" ht="13.5" thickBot="1" x14ac:dyDescent="0.25">
      <c r="A25" s="2284" t="s">
        <v>738</v>
      </c>
      <c r="B25" s="2290"/>
      <c r="C25" s="928"/>
      <c r="D25" s="928"/>
      <c r="E25" s="928"/>
      <c r="F25" s="1557">
        <f>SUM(C25+D25)-E25</f>
        <v>0</v>
      </c>
      <c r="G25" s="686"/>
    </row>
    <row r="26" spans="1:11" ht="13.5" thickTop="1" x14ac:dyDescent="0.2">
      <c r="A26" s="2291" t="s">
        <v>762</v>
      </c>
      <c r="B26" s="2287"/>
      <c r="C26" s="1559"/>
      <c r="D26" s="1559"/>
      <c r="E26" s="1559"/>
      <c r="F26" s="1560"/>
    </row>
    <row r="27" spans="1:11" ht="13.5" thickBot="1" x14ac:dyDescent="0.25">
      <c r="A27" s="2284" t="s">
        <v>1260</v>
      </c>
      <c r="B27" s="2292"/>
      <c r="C27" s="513"/>
      <c r="D27" s="513"/>
      <c r="E27" s="513"/>
      <c r="F27" s="1557">
        <f>SUM(C27+D27)-E27</f>
        <v>0</v>
      </c>
      <c r="G27" s="686"/>
    </row>
    <row r="28" spans="1:11" ht="7.5" customHeight="1" thickTop="1" x14ac:dyDescent="0.2">
      <c r="A28" s="549"/>
    </row>
    <row r="29" spans="1:11" ht="23.25" customHeight="1" x14ac:dyDescent="0.2">
      <c r="A29" s="2288" t="s">
        <v>685</v>
      </c>
      <c r="B29" s="2289"/>
      <c r="C29" s="120"/>
      <c r="D29" s="120"/>
      <c r="E29" s="120"/>
      <c r="F29" s="120"/>
      <c r="G29" s="120"/>
      <c r="H29" s="120"/>
      <c r="I29" s="120"/>
      <c r="J29" s="120"/>
    </row>
    <row r="30" spans="1:11" ht="47.25" customHeight="1" x14ac:dyDescent="0.2">
      <c r="A30" s="758" t="s">
        <v>1261</v>
      </c>
      <c r="B30" s="130" t="s">
        <v>1338</v>
      </c>
      <c r="C30" s="130" t="s">
        <v>686</v>
      </c>
      <c r="D30" s="130" t="s">
        <v>1339</v>
      </c>
      <c r="E30" s="130" t="s">
        <v>2060</v>
      </c>
      <c r="F30" s="130" t="s">
        <v>1942</v>
      </c>
      <c r="G30" s="130" t="s">
        <v>1704</v>
      </c>
      <c r="H30" s="130" t="s">
        <v>1943</v>
      </c>
      <c r="I30" s="130" t="s">
        <v>2061</v>
      </c>
      <c r="J30" s="1251" t="s">
        <v>3</v>
      </c>
      <c r="K30" s="119"/>
    </row>
    <row r="31" spans="1:11" ht="12" customHeight="1" x14ac:dyDescent="0.2">
      <c r="A31" s="1105"/>
      <c r="B31" s="659"/>
      <c r="C31" s="1103"/>
      <c r="D31" s="1563"/>
      <c r="E31" s="1103"/>
      <c r="F31" s="1103"/>
      <c r="G31" s="1103"/>
      <c r="H31" s="1103"/>
      <c r="I31" s="1104">
        <f>((E31+F31)-H31)+G31</f>
        <v>0</v>
      </c>
      <c r="J31" s="1103"/>
      <c r="K31" s="118"/>
    </row>
    <row r="32" spans="1:11" ht="12" customHeight="1" x14ac:dyDescent="0.2">
      <c r="A32" s="1105"/>
      <c r="B32" s="659"/>
      <c r="C32" s="1103"/>
      <c r="D32" s="1563"/>
      <c r="E32" s="1103"/>
      <c r="F32" s="1103"/>
      <c r="G32" s="1103"/>
      <c r="H32" s="1103"/>
      <c r="I32" s="1104">
        <f>((E32+F32)-H32)+G32</f>
        <v>0</v>
      </c>
      <c r="J32" s="1103"/>
      <c r="K32" s="118"/>
    </row>
    <row r="33" spans="1:11" ht="12" customHeight="1" x14ac:dyDescent="0.2">
      <c r="A33" s="1105"/>
      <c r="B33" s="659"/>
      <c r="C33" s="1103"/>
      <c r="D33" s="1563"/>
      <c r="E33" s="1103"/>
      <c r="F33" s="1103"/>
      <c r="G33" s="1103"/>
      <c r="H33" s="1103"/>
      <c r="I33" s="1104">
        <f t="shared" ref="I33:I48" si="1">((E33+F33)-H33)+G33</f>
        <v>0</v>
      </c>
      <c r="J33" s="1103"/>
      <c r="K33" s="118"/>
    </row>
    <row r="34" spans="1:11" ht="12" customHeight="1" x14ac:dyDescent="0.2">
      <c r="A34" s="1105"/>
      <c r="B34" s="659"/>
      <c r="C34" s="1103"/>
      <c r="D34" s="1563"/>
      <c r="E34" s="1103"/>
      <c r="F34" s="1103"/>
      <c r="G34" s="1103"/>
      <c r="H34" s="1103"/>
      <c r="I34" s="1104">
        <f t="shared" si="1"/>
        <v>0</v>
      </c>
      <c r="J34" s="1103"/>
      <c r="K34" s="117"/>
    </row>
    <row r="35" spans="1:11" ht="12" customHeight="1" x14ac:dyDescent="0.2">
      <c r="A35" s="1105"/>
      <c r="B35" s="659"/>
      <c r="C35" s="1106"/>
      <c r="D35" s="1563"/>
      <c r="E35" s="1106"/>
      <c r="F35" s="1106"/>
      <c r="G35" s="1106"/>
      <c r="H35" s="1106"/>
      <c r="I35" s="1104">
        <f t="shared" si="1"/>
        <v>0</v>
      </c>
      <c r="J35" s="1106"/>
      <c r="K35" s="117"/>
    </row>
    <row r="36" spans="1:11" ht="12" customHeight="1" x14ac:dyDescent="0.2">
      <c r="A36" s="1105"/>
      <c r="B36" s="659"/>
      <c r="C36" s="1103"/>
      <c r="D36" s="1563"/>
      <c r="E36" s="1103"/>
      <c r="F36" s="1103"/>
      <c r="G36" s="1103"/>
      <c r="H36" s="1103"/>
      <c r="I36" s="1104">
        <f t="shared" si="1"/>
        <v>0</v>
      </c>
      <c r="J36" s="1103"/>
      <c r="K36" s="122"/>
    </row>
    <row r="37" spans="1:11" ht="12" customHeight="1" x14ac:dyDescent="0.2">
      <c r="A37" s="1105"/>
      <c r="B37" s="659"/>
      <c r="C37" s="437"/>
      <c r="D37" s="1564"/>
      <c r="E37" s="437"/>
      <c r="F37" s="437"/>
      <c r="G37" s="437"/>
      <c r="H37" s="437"/>
      <c r="I37" s="1104">
        <f t="shared" si="1"/>
        <v>0</v>
      </c>
      <c r="J37" s="437"/>
      <c r="K37" s="117"/>
    </row>
    <row r="38" spans="1:11" ht="12" customHeight="1" x14ac:dyDescent="0.2">
      <c r="A38" s="1105"/>
      <c r="B38" s="659"/>
      <c r="C38" s="1103"/>
      <c r="D38" s="1561"/>
      <c r="E38" s="1107"/>
      <c r="F38" s="1107"/>
      <c r="G38" s="1107"/>
      <c r="H38" s="1107"/>
      <c r="I38" s="1104">
        <f t="shared" si="1"/>
        <v>0</v>
      </c>
      <c r="J38" s="1108" t="s">
        <v>303</v>
      </c>
      <c r="K38" s="131"/>
    </row>
    <row r="39" spans="1:11" ht="12" customHeight="1" x14ac:dyDescent="0.2">
      <c r="A39" s="1105"/>
      <c r="B39" s="659"/>
      <c r="C39" s="1103"/>
      <c r="D39" s="1561"/>
      <c r="E39" s="1107"/>
      <c r="F39" s="1107"/>
      <c r="G39" s="1107"/>
      <c r="H39" s="1107"/>
      <c r="I39" s="1104">
        <f t="shared" si="1"/>
        <v>0</v>
      </c>
      <c r="J39" s="1108"/>
      <c r="K39" s="131"/>
    </row>
    <row r="40" spans="1:11" ht="12" customHeight="1" x14ac:dyDescent="0.2">
      <c r="A40" s="1105"/>
      <c r="B40" s="659"/>
      <c r="C40" s="1103"/>
      <c r="D40" s="1561"/>
      <c r="E40" s="1107"/>
      <c r="F40" s="1107"/>
      <c r="G40" s="1107"/>
      <c r="H40" s="1107"/>
      <c r="I40" s="1104">
        <f t="shared" si="1"/>
        <v>0</v>
      </c>
      <c r="J40" s="1108"/>
      <c r="K40" s="131"/>
    </row>
    <row r="41" spans="1:11" ht="12" customHeight="1" x14ac:dyDescent="0.2">
      <c r="A41" s="1105"/>
      <c r="B41" s="659"/>
      <c r="C41" s="1103"/>
      <c r="D41" s="1561"/>
      <c r="E41" s="1107"/>
      <c r="F41" s="1107"/>
      <c r="G41" s="1107"/>
      <c r="H41" s="1107"/>
      <c r="I41" s="1104">
        <f t="shared" si="1"/>
        <v>0</v>
      </c>
      <c r="J41" s="1108"/>
      <c r="K41" s="131"/>
    </row>
    <row r="42" spans="1:11" ht="12" customHeight="1" x14ac:dyDescent="0.2">
      <c r="A42" s="1105"/>
      <c r="B42" s="659"/>
      <c r="C42" s="1103"/>
      <c r="D42" s="1561"/>
      <c r="E42" s="1107"/>
      <c r="F42" s="1107"/>
      <c r="G42" s="1107"/>
      <c r="H42" s="1107"/>
      <c r="I42" s="1104">
        <f t="shared" si="1"/>
        <v>0</v>
      </c>
      <c r="J42" s="1108"/>
      <c r="K42" s="131"/>
    </row>
    <row r="43" spans="1:11" ht="12" customHeight="1" x14ac:dyDescent="0.2">
      <c r="A43" s="1105"/>
      <c r="B43" s="659"/>
      <c r="C43" s="1103"/>
      <c r="D43" s="1561"/>
      <c r="E43" s="1107"/>
      <c r="F43" s="1107"/>
      <c r="G43" s="1107"/>
      <c r="H43" s="1107"/>
      <c r="I43" s="1104">
        <f t="shared" si="1"/>
        <v>0</v>
      </c>
      <c r="J43" s="1108"/>
      <c r="K43" s="131"/>
    </row>
    <row r="44" spans="1:11" ht="12" customHeight="1" x14ac:dyDescent="0.2">
      <c r="A44" s="1105"/>
      <c r="B44" s="659"/>
      <c r="C44" s="1103"/>
      <c r="D44" s="1563"/>
      <c r="E44" s="1103"/>
      <c r="F44" s="1103"/>
      <c r="G44" s="1103"/>
      <c r="H44" s="1103"/>
      <c r="I44" s="1104">
        <f t="shared" si="1"/>
        <v>0</v>
      </c>
      <c r="J44" s="1103"/>
      <c r="K44" s="117"/>
    </row>
    <row r="45" spans="1:11" ht="12" customHeight="1" x14ac:dyDescent="0.2">
      <c r="A45" s="1105"/>
      <c r="B45" s="659"/>
      <c r="C45" s="1103"/>
      <c r="D45" s="1563"/>
      <c r="E45" s="1103"/>
      <c r="F45" s="1103"/>
      <c r="G45" s="1103"/>
      <c r="H45" s="1103"/>
      <c r="I45" s="1104">
        <f t="shared" si="1"/>
        <v>0</v>
      </c>
      <c r="J45" s="1103"/>
      <c r="K45" s="117"/>
    </row>
    <row r="46" spans="1:11" ht="12" customHeight="1" x14ac:dyDescent="0.2">
      <c r="A46" s="1105"/>
      <c r="B46" s="659"/>
      <c r="C46" s="1103"/>
      <c r="D46" s="1563"/>
      <c r="E46" s="1103"/>
      <c r="F46" s="1103"/>
      <c r="G46" s="1103"/>
      <c r="H46" s="1103"/>
      <c r="I46" s="1104">
        <f t="shared" si="1"/>
        <v>0</v>
      </c>
      <c r="J46" s="1103"/>
      <c r="K46" s="117"/>
    </row>
    <row r="47" spans="1:11" ht="12" customHeight="1" x14ac:dyDescent="0.2">
      <c r="A47" s="1105"/>
      <c r="B47" s="659"/>
      <c r="C47" s="1106"/>
      <c r="D47" s="1563"/>
      <c r="E47" s="1106"/>
      <c r="F47" s="1106"/>
      <c r="G47" s="1106"/>
      <c r="H47" s="1106"/>
      <c r="I47" s="1104">
        <f t="shared" si="1"/>
        <v>0</v>
      </c>
      <c r="J47" s="1106"/>
      <c r="K47" s="117"/>
    </row>
    <row r="48" spans="1:11" ht="12" customHeight="1" x14ac:dyDescent="0.2">
      <c r="A48" s="1105"/>
      <c r="B48" s="659"/>
      <c r="C48" s="1103"/>
      <c r="D48" s="1563"/>
      <c r="E48" s="1103"/>
      <c r="F48" s="1103"/>
      <c r="G48" s="1103"/>
      <c r="H48" s="1103"/>
      <c r="I48" s="1104">
        <f t="shared" si="1"/>
        <v>0</v>
      </c>
      <c r="J48" s="1103"/>
      <c r="K48" s="117"/>
    </row>
    <row r="49" spans="1:11" ht="12" customHeight="1" x14ac:dyDescent="0.2">
      <c r="A49" s="1105"/>
      <c r="B49" s="659"/>
      <c r="C49" s="1104">
        <f>SUM(C31:C48)</f>
        <v>0</v>
      </c>
      <c r="D49" s="1562"/>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71" t="s">
        <v>687</v>
      </c>
      <c r="C52" s="2272"/>
      <c r="D52" s="2272"/>
      <c r="E52" s="124" t="s">
        <v>1011</v>
      </c>
      <c r="F52" s="2273"/>
      <c r="G52" s="2274"/>
      <c r="H52" s="118"/>
      <c r="I52" s="118"/>
      <c r="J52" s="121"/>
    </row>
    <row r="53" spans="1:11" ht="11.25" customHeight="1" x14ac:dyDescent="0.2">
      <c r="A53" s="754" t="s">
        <v>1086</v>
      </c>
      <c r="B53" s="125" t="s">
        <v>1127</v>
      </c>
      <c r="C53" s="121"/>
      <c r="D53" s="117"/>
      <c r="E53" s="124" t="s">
        <v>587</v>
      </c>
      <c r="F53" s="2275"/>
      <c r="G53" s="2276"/>
      <c r="H53" s="118"/>
      <c r="I53" s="118"/>
      <c r="J53" s="121"/>
    </row>
    <row r="54" spans="1:11" ht="11.25" customHeight="1" x14ac:dyDescent="0.2">
      <c r="A54" s="755" t="s">
        <v>1087</v>
      </c>
      <c r="B54" s="123" t="s">
        <v>1128</v>
      </c>
      <c r="C54" s="121"/>
      <c r="D54" s="117"/>
      <c r="E54" s="124" t="s">
        <v>588</v>
      </c>
      <c r="F54" s="2275"/>
      <c r="G54" s="227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6" t="s">
        <v>1023</v>
      </c>
      <c r="B1" s="2307"/>
      <c r="C1" s="2307"/>
      <c r="D1" s="2307"/>
      <c r="E1" s="2307"/>
      <c r="F1" s="2307"/>
      <c r="G1" s="2308"/>
      <c r="H1" s="1240"/>
      <c r="I1" s="760"/>
      <c r="J1" s="759"/>
    </row>
    <row r="2" spans="1:11" ht="36.75" x14ac:dyDescent="0.2">
      <c r="A2" s="2327" t="s">
        <v>1970</v>
      </c>
      <c r="B2" s="2328"/>
      <c r="C2" s="2328"/>
      <c r="D2" s="2328"/>
      <c r="E2" s="2329"/>
      <c r="F2" s="1842" t="s">
        <v>1077</v>
      </c>
      <c r="G2" s="1843" t="s">
        <v>101</v>
      </c>
      <c r="H2" s="1843" t="s">
        <v>479</v>
      </c>
      <c r="I2" s="1843" t="s">
        <v>1379</v>
      </c>
      <c r="J2" s="1843" t="s">
        <v>1022</v>
      </c>
      <c r="K2" s="1843" t="s">
        <v>145</v>
      </c>
    </row>
    <row r="3" spans="1:11" x14ac:dyDescent="0.2">
      <c r="A3" s="2330" t="s">
        <v>1944</v>
      </c>
      <c r="B3" s="2331"/>
      <c r="C3" s="2331"/>
      <c r="D3" s="2331"/>
      <c r="E3" s="2332"/>
      <c r="F3" s="256"/>
      <c r="G3" s="564"/>
      <c r="H3" s="564"/>
      <c r="I3" s="564"/>
      <c r="J3" s="1217"/>
      <c r="K3" s="1217"/>
    </row>
    <row r="4" spans="1:11" x14ac:dyDescent="0.2">
      <c r="A4" s="2333" t="s">
        <v>434</v>
      </c>
      <c r="B4" s="2334"/>
      <c r="C4" s="2334"/>
      <c r="D4" s="2334"/>
      <c r="E4" s="2272"/>
      <c r="F4" s="551"/>
      <c r="G4" s="572"/>
      <c r="H4" s="571"/>
      <c r="I4" s="572"/>
      <c r="J4" s="1195"/>
      <c r="K4" s="1195"/>
    </row>
    <row r="5" spans="1:11" ht="13.5" customHeight="1" x14ac:dyDescent="0.2">
      <c r="A5" s="2309" t="s">
        <v>1259</v>
      </c>
      <c r="B5" s="2310"/>
      <c r="C5" s="2310"/>
      <c r="D5" s="2310"/>
      <c r="E5" s="2311"/>
      <c r="F5" s="1151" t="s">
        <v>1014</v>
      </c>
      <c r="G5" s="570"/>
      <c r="H5" s="564"/>
      <c r="I5" s="1214"/>
      <c r="J5" s="1185"/>
      <c r="K5" s="1185"/>
    </row>
    <row r="6" spans="1:11" x14ac:dyDescent="0.2">
      <c r="A6" s="1844" t="s">
        <v>836</v>
      </c>
      <c r="B6" s="1845"/>
      <c r="C6" s="1845"/>
      <c r="D6" s="1845"/>
      <c r="E6" s="1846"/>
      <c r="F6" s="257" t="s">
        <v>1015</v>
      </c>
      <c r="G6" s="564"/>
      <c r="H6" s="564"/>
      <c r="I6" s="564"/>
      <c r="J6" s="1217"/>
      <c r="K6" s="1217"/>
    </row>
    <row r="7" spans="1:11" x14ac:dyDescent="0.2">
      <c r="A7" s="652" t="s">
        <v>282</v>
      </c>
      <c r="B7" s="1847"/>
      <c r="C7" s="1847"/>
      <c r="D7" s="1847"/>
      <c r="E7" s="1848"/>
      <c r="F7" s="1151" t="s">
        <v>1016</v>
      </c>
      <c r="G7" s="572"/>
      <c r="H7" s="572"/>
      <c r="I7" s="572"/>
      <c r="J7" s="1215"/>
      <c r="K7" s="1217"/>
    </row>
    <row r="8" spans="1:11" x14ac:dyDescent="0.2">
      <c r="A8" s="652" t="s">
        <v>408</v>
      </c>
      <c r="B8" s="1847"/>
      <c r="C8" s="1847"/>
      <c r="D8" s="1847"/>
      <c r="E8" s="1848"/>
      <c r="F8" s="1151" t="s">
        <v>1017</v>
      </c>
      <c r="G8" s="569"/>
      <c r="H8" s="569"/>
      <c r="I8" s="569"/>
      <c r="J8" s="1217"/>
      <c r="K8" s="1195"/>
    </row>
    <row r="9" spans="1:11" x14ac:dyDescent="0.2">
      <c r="A9" s="652" t="s">
        <v>145</v>
      </c>
      <c r="B9" s="1847"/>
      <c r="C9" s="1847"/>
      <c r="D9" s="1847"/>
      <c r="E9" s="1848"/>
      <c r="F9" s="257" t="s">
        <v>1019</v>
      </c>
      <c r="G9" s="569"/>
      <c r="H9" s="570"/>
      <c r="I9" s="570"/>
      <c r="J9" s="1215"/>
      <c r="K9" s="1217"/>
    </row>
    <row r="10" spans="1:11" ht="12" customHeight="1" x14ac:dyDescent="0.2">
      <c r="A10" s="2312" t="s">
        <v>1908</v>
      </c>
      <c r="B10" s="2313"/>
      <c r="C10" s="2313"/>
      <c r="D10" s="2313"/>
      <c r="E10" s="2314"/>
      <c r="F10" s="1283" t="s">
        <v>1030</v>
      </c>
      <c r="G10" s="569"/>
      <c r="H10" s="1284"/>
      <c r="I10" s="564"/>
      <c r="J10" s="1217"/>
      <c r="K10" s="1217"/>
    </row>
    <row r="11" spans="1:11" x14ac:dyDescent="0.2">
      <c r="A11" s="2309" t="s">
        <v>167</v>
      </c>
      <c r="B11" s="2310"/>
      <c r="C11" s="2310"/>
      <c r="D11" s="2310"/>
      <c r="E11" s="2311"/>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35" t="s">
        <v>435</v>
      </c>
      <c r="B13" s="2336"/>
      <c r="C13" s="2336"/>
      <c r="D13" s="2336"/>
      <c r="E13" s="2337"/>
      <c r="F13" s="1152"/>
      <c r="G13" s="566"/>
      <c r="H13" s="567"/>
      <c r="I13" s="568"/>
      <c r="J13" s="568"/>
      <c r="K13" s="568"/>
    </row>
    <row r="14" spans="1:11" x14ac:dyDescent="0.2">
      <c r="A14" s="2318" t="s">
        <v>535</v>
      </c>
      <c r="B14" s="2318"/>
      <c r="C14" s="2318"/>
      <c r="D14" s="2318"/>
      <c r="E14" s="2319"/>
      <c r="F14" s="258" t="s">
        <v>1020</v>
      </c>
      <c r="G14" s="569"/>
      <c r="H14" s="564"/>
      <c r="I14" s="570"/>
      <c r="J14" s="1185"/>
      <c r="K14" s="1217"/>
    </row>
    <row r="15" spans="1:11" x14ac:dyDescent="0.2">
      <c r="A15" s="2310" t="s">
        <v>5</v>
      </c>
      <c r="B15" s="2310"/>
      <c r="C15" s="2310"/>
      <c r="D15" s="2310"/>
      <c r="E15" s="2311"/>
      <c r="F15" s="258" t="s">
        <v>1021</v>
      </c>
      <c r="G15" s="570"/>
      <c r="H15" s="564"/>
      <c r="I15" s="564"/>
      <c r="J15" s="1217"/>
      <c r="K15" s="1217"/>
    </row>
    <row r="16" spans="1:11" ht="12.75" customHeight="1" x14ac:dyDescent="0.2">
      <c r="A16" s="2310" t="s">
        <v>339</v>
      </c>
      <c r="B16" s="2310"/>
      <c r="C16" s="2310"/>
      <c r="D16" s="2310"/>
      <c r="E16" s="2311"/>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38" t="s">
        <v>433</v>
      </c>
      <c r="B18" s="2339"/>
      <c r="C18" s="2339"/>
      <c r="D18" s="2339"/>
      <c r="E18" s="2340"/>
      <c r="F18" s="258" t="s">
        <v>1107</v>
      </c>
      <c r="G18" s="569"/>
      <c r="H18" s="569"/>
      <c r="I18" s="569"/>
      <c r="J18" s="1217"/>
      <c r="K18" s="1203"/>
    </row>
    <row r="19" spans="1:11" ht="23.25" customHeight="1" x14ac:dyDescent="0.2">
      <c r="A19" s="2310" t="s">
        <v>490</v>
      </c>
      <c r="B19" s="2321"/>
      <c r="C19" s="2321"/>
      <c r="D19" s="2321"/>
      <c r="E19" s="2311"/>
      <c r="F19" s="258" t="s">
        <v>1108</v>
      </c>
      <c r="G19" s="569"/>
      <c r="H19" s="569"/>
      <c r="I19" s="569"/>
      <c r="J19" s="1217"/>
      <c r="K19" s="1203"/>
    </row>
    <row r="20" spans="1:11" ht="12.75" customHeight="1" x14ac:dyDescent="0.2">
      <c r="A20" s="2322" t="s">
        <v>1907</v>
      </c>
      <c r="B20" s="2323"/>
      <c r="C20" s="2323"/>
      <c r="D20" s="2323"/>
      <c r="E20" s="2324"/>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3" t="s">
        <v>1909</v>
      </c>
      <c r="B22" s="2313"/>
      <c r="C22" s="2313"/>
      <c r="D22" s="2313"/>
      <c r="E22" s="2320"/>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1945</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15"/>
      <c r="I31" s="2316"/>
      <c r="J31" s="2316"/>
      <c r="K31" s="2316"/>
    </row>
    <row r="32" spans="1:11" x14ac:dyDescent="0.2">
      <c r="A32" s="59"/>
      <c r="B32" s="9"/>
      <c r="C32" s="9"/>
      <c r="D32" s="9"/>
      <c r="E32" s="553"/>
      <c r="F32" s="1158" t="s">
        <v>639</v>
      </c>
      <c r="G32" s="573"/>
      <c r="H32" s="2317"/>
      <c r="I32" s="2316"/>
      <c r="J32" s="2316"/>
      <c r="K32" s="2316"/>
    </row>
    <row r="33" spans="1:11" ht="9.75" customHeight="1" x14ac:dyDescent="0.2">
      <c r="A33" s="1744" t="s">
        <v>1906</v>
      </c>
      <c r="B33" s="113"/>
      <c r="C33" s="113"/>
      <c r="D33" s="113"/>
      <c r="E33" s="113"/>
      <c r="F33" s="113"/>
      <c r="G33" s="574"/>
      <c r="H33" s="2317"/>
      <c r="I33" s="2316"/>
      <c r="J33" s="2316"/>
      <c r="K33" s="2316"/>
    </row>
    <row r="34" spans="1:11" ht="9.75" customHeight="1" x14ac:dyDescent="0.2">
      <c r="A34" s="1745"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3" t="s">
        <v>640</v>
      </c>
      <c r="B41" s="2325"/>
      <c r="C41" s="2325"/>
      <c r="D41" s="2325"/>
      <c r="E41" s="2325"/>
      <c r="F41" s="2326"/>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1"/>
      <c r="K1" s="2342"/>
      <c r="L1" s="2342"/>
    </row>
    <row r="2" spans="1:14" ht="48" customHeight="1" x14ac:dyDescent="0.2">
      <c r="A2" s="1835" t="s">
        <v>1971</v>
      </c>
      <c r="B2" s="636" t="s">
        <v>444</v>
      </c>
      <c r="C2" s="1518" t="s">
        <v>2062</v>
      </c>
      <c r="D2" s="1518" t="s">
        <v>1975</v>
      </c>
      <c r="E2" s="1518" t="s">
        <v>1972</v>
      </c>
      <c r="F2" s="1518" t="s">
        <v>2063</v>
      </c>
      <c r="G2" s="64" t="s">
        <v>709</v>
      </c>
      <c r="H2" s="1518" t="s">
        <v>2064</v>
      </c>
      <c r="I2" s="1518" t="s">
        <v>1973</v>
      </c>
      <c r="J2" s="1518" t="s">
        <v>1974</v>
      </c>
      <c r="K2" s="1518" t="s">
        <v>2065</v>
      </c>
      <c r="L2" s="1518" t="s">
        <v>2066</v>
      </c>
      <c r="M2" s="65"/>
      <c r="N2" s="65"/>
    </row>
    <row r="3" spans="1:14" ht="13.5" thickBot="1" x14ac:dyDescent="0.25">
      <c r="A3" s="656" t="s">
        <v>1061</v>
      </c>
      <c r="B3" s="637">
        <v>210</v>
      </c>
      <c r="C3" s="1669"/>
      <c r="D3" s="1669"/>
      <c r="E3" s="1669"/>
      <c r="F3" s="1068">
        <f>(C3+D3)-E3</f>
        <v>0</v>
      </c>
      <c r="G3" s="638"/>
      <c r="H3" s="1669"/>
      <c r="I3" s="1669"/>
      <c r="J3" s="1669"/>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548700</v>
      </c>
      <c r="D5" s="643"/>
      <c r="E5" s="643"/>
      <c r="F5" s="1068">
        <f>(C5+D5)-E5</f>
        <v>548700</v>
      </c>
      <c r="G5" s="639"/>
      <c r="H5" s="645"/>
      <c r="I5" s="645"/>
      <c r="J5" s="645"/>
      <c r="K5" s="650"/>
      <c r="L5" s="1067">
        <f>F5-K5</f>
        <v>548700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630330</v>
      </c>
      <c r="D8" s="644"/>
      <c r="E8" s="644"/>
      <c r="F8" s="1068">
        <f>(C8+D8)-E8</f>
        <v>630330</v>
      </c>
      <c r="G8" s="640">
        <v>50</v>
      </c>
      <c r="H8" s="576">
        <v>335142</v>
      </c>
      <c r="I8" s="576">
        <v>29476</v>
      </c>
      <c r="J8" s="576"/>
      <c r="K8" s="1067">
        <f>(H8+I8)-J8</f>
        <v>364618</v>
      </c>
      <c r="L8" s="1067">
        <f>F8-K8</f>
        <v>265712</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3255089</v>
      </c>
      <c r="D10" s="1069"/>
      <c r="E10" s="1069"/>
      <c r="F10" s="1070">
        <f>(C10+D10)-E10</f>
        <v>3255089</v>
      </c>
      <c r="G10" s="640">
        <v>20</v>
      </c>
      <c r="H10" s="1071">
        <v>629364</v>
      </c>
      <c r="I10" s="1071">
        <v>162754</v>
      </c>
      <c r="J10" s="1071"/>
      <c r="K10" s="1067">
        <f>(H10+I10)-J10</f>
        <v>792118</v>
      </c>
      <c r="L10" s="1067">
        <f>F10-K10</f>
        <v>2462971</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c r="D12" s="644"/>
      <c r="E12" s="644"/>
      <c r="F12" s="1068">
        <f>(C12+D12)-E12</f>
        <v>0</v>
      </c>
      <c r="G12" s="640">
        <v>10</v>
      </c>
      <c r="H12" s="576"/>
      <c r="I12" s="576"/>
      <c r="J12" s="576"/>
      <c r="K12" s="1067">
        <f>(H12+I12)-J12</f>
        <v>0</v>
      </c>
      <c r="L12" s="1067">
        <f>F12-K12</f>
        <v>0</v>
      </c>
    </row>
    <row r="13" spans="1:14" ht="14.25" thickTop="1" thickBot="1" x14ac:dyDescent="0.25">
      <c r="A13" s="655" t="s">
        <v>1336</v>
      </c>
      <c r="B13" s="286">
        <v>252</v>
      </c>
      <c r="C13" s="644">
        <v>282898</v>
      </c>
      <c r="D13" s="644">
        <v>9629</v>
      </c>
      <c r="E13" s="644"/>
      <c r="F13" s="1068">
        <f>(C13+D13)-E13</f>
        <v>292527</v>
      </c>
      <c r="G13" s="640">
        <v>5</v>
      </c>
      <c r="H13" s="576">
        <v>258397</v>
      </c>
      <c r="I13" s="576">
        <v>7507</v>
      </c>
      <c r="J13" s="576"/>
      <c r="K13" s="1067">
        <f>(H13+I13)-J13</f>
        <v>265904</v>
      </c>
      <c r="L13" s="1067">
        <f>F13-K13</f>
        <v>26623</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4717017</v>
      </c>
      <c r="D16" s="646">
        <f>SUM(D3,D5:D6,D8:D10,D12:D15)</f>
        <v>9629</v>
      </c>
      <c r="E16" s="646">
        <f>SUM(E3,E5:E6,E8:E10,E12:E15)</f>
        <v>0</v>
      </c>
      <c r="F16" s="646">
        <f>SUM(F3,F5:F6,F8:F10,F12:F15)</f>
        <v>4726646</v>
      </c>
      <c r="G16" s="640"/>
      <c r="H16" s="646">
        <f>SUM(H3,H6,H8:H10,H12:H14,)</f>
        <v>1222903</v>
      </c>
      <c r="I16" s="646">
        <f>SUM(I3,I6,I8:I10,I12:I14,)</f>
        <v>199737</v>
      </c>
      <c r="J16" s="646">
        <f>SUM(J3,J6,J8:J10,J12:J14,)</f>
        <v>0</v>
      </c>
      <c r="K16" s="1068">
        <f>(H16+I16)-J16</f>
        <v>1422640</v>
      </c>
      <c r="L16" s="1068">
        <f>F16-K16</f>
        <v>3304006</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199737</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02" activePane="bottomLeft" state="frozen"/>
      <selection activeCell="A2" sqref="A2"/>
      <selection pane="bottomLeft" activeCell="D120" sqref="D12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1976</v>
      </c>
      <c r="B1" s="2347"/>
      <c r="C1" s="2347"/>
      <c r="D1" s="2347"/>
      <c r="E1" s="2347"/>
      <c r="F1" s="2348"/>
      <c r="G1" s="941"/>
    </row>
    <row r="2" spans="1:7" ht="13.5" thickBot="1" x14ac:dyDescent="0.25">
      <c r="A2" s="2349" t="s">
        <v>567</v>
      </c>
      <c r="B2" s="2350"/>
      <c r="C2" s="2350"/>
      <c r="D2" s="2350"/>
      <c r="E2" s="2350"/>
      <c r="F2" s="2351"/>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14833940</v>
      </c>
      <c r="G8" s="358"/>
    </row>
    <row r="9" spans="1:7" ht="12" customHeight="1" x14ac:dyDescent="0.2">
      <c r="A9" s="360" t="s">
        <v>539</v>
      </c>
      <c r="B9" s="945" t="s">
        <v>1872</v>
      </c>
      <c r="C9" s="359"/>
      <c r="D9" s="360" t="s">
        <v>591</v>
      </c>
      <c r="E9" s="580"/>
      <c r="F9" s="947">
        <f>'Expenditures 15-22'!K150</f>
        <v>0</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14833940</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411823</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104461</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1390755</v>
      </c>
      <c r="G53" s="358"/>
    </row>
    <row r="54" spans="1:7" ht="12" customHeight="1" x14ac:dyDescent="0.2">
      <c r="A54" s="360" t="s">
        <v>538</v>
      </c>
      <c r="B54" s="360" t="s">
        <v>1884</v>
      </c>
      <c r="C54" s="966" t="s">
        <v>1160</v>
      </c>
      <c r="D54" s="962" t="s">
        <v>1302</v>
      </c>
      <c r="E54" s="580"/>
      <c r="F54" s="1109">
        <f>'Expenditures 15-22'!G114</f>
        <v>8897</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1915936</v>
      </c>
      <c r="G75" s="358"/>
    </row>
    <row r="76" spans="1:8" s="972" customFormat="1" ht="12" customHeight="1" thickTop="1" thickBot="1" x14ac:dyDescent="0.25">
      <c r="A76" s="586"/>
      <c r="B76" s="584"/>
      <c r="C76" s="585"/>
      <c r="D76" s="971" t="s">
        <v>1858</v>
      </c>
      <c r="E76" s="596"/>
      <c r="F76" s="1115">
        <f>(F14-F75)</f>
        <v>12918004</v>
      </c>
      <c r="G76" s="360"/>
    </row>
    <row r="77" spans="1:8" s="972" customFormat="1" ht="12" customHeight="1" thickTop="1" x14ac:dyDescent="0.2">
      <c r="A77" s="587"/>
      <c r="B77" s="584"/>
      <c r="C77" s="585"/>
      <c r="D77" s="971" t="s">
        <v>1946</v>
      </c>
      <c r="E77" s="596"/>
      <c r="F77" s="1578">
        <v>0</v>
      </c>
      <c r="G77" s="361"/>
      <c r="H77" s="360"/>
    </row>
    <row r="78" spans="1:8" s="972" customFormat="1" ht="12" customHeight="1" thickBot="1" x14ac:dyDescent="0.25">
      <c r="A78" s="588"/>
      <c r="B78" s="584"/>
      <c r="C78" s="585"/>
      <c r="D78" s="971" t="s">
        <v>1926</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3" t="s">
        <v>1317</v>
      </c>
      <c r="B80" s="2344"/>
      <c r="C80" s="2344"/>
      <c r="D80" s="2344"/>
      <c r="E80" s="2344"/>
      <c r="F80" s="2345"/>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5248</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578155</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1423278</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405</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5185</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44011</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2410152</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1916</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68075</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360013</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37558</v>
      </c>
      <c r="G173" s="383"/>
    </row>
    <row r="174" spans="1:7" x14ac:dyDescent="0.2">
      <c r="A174" s="383"/>
      <c r="B174" s="383"/>
      <c r="C174" s="387"/>
      <c r="D174" s="383"/>
      <c r="E174" s="386"/>
      <c r="F174" s="1117"/>
      <c r="G174" s="1002"/>
    </row>
    <row r="175" spans="1:7" x14ac:dyDescent="0.2">
      <c r="A175" s="589"/>
      <c r="B175" s="590"/>
      <c r="C175" s="591"/>
      <c r="D175" s="1003" t="s">
        <v>1924</v>
      </c>
      <c r="E175" s="1057" t="s">
        <v>1134</v>
      </c>
      <c r="F175" s="1118">
        <f>SUM(F83:F135,F160:F173)</f>
        <v>4932080</v>
      </c>
    </row>
    <row r="176" spans="1:7" ht="12" customHeight="1" x14ac:dyDescent="0.2">
      <c r="A176" s="589"/>
      <c r="B176" s="590"/>
      <c r="C176" s="591"/>
      <c r="D176" s="1003" t="s">
        <v>1923</v>
      </c>
      <c r="E176" s="1057"/>
      <c r="F176" s="1119">
        <f>'PCTC-OEPP 28-29'!F76-F175</f>
        <v>7985924</v>
      </c>
    </row>
    <row r="177" spans="1:7" ht="12" customHeight="1" x14ac:dyDescent="0.2">
      <c r="A177" s="589"/>
      <c r="B177" s="590"/>
      <c r="C177" s="591"/>
      <c r="D177" s="1003" t="s">
        <v>798</v>
      </c>
      <c r="E177" s="1057"/>
      <c r="F177" s="1119">
        <f>'Cap Outlay Deprec 27'!I18</f>
        <v>199737</v>
      </c>
    </row>
    <row r="178" spans="1:7" ht="12" customHeight="1" x14ac:dyDescent="0.2">
      <c r="A178" s="589"/>
      <c r="B178" s="590"/>
      <c r="C178" s="591"/>
      <c r="D178" s="1003" t="s">
        <v>1925</v>
      </c>
      <c r="E178" s="1057"/>
      <c r="F178" s="1119">
        <f>F176+F177</f>
        <v>8185661</v>
      </c>
    </row>
    <row r="179" spans="1:7" ht="12" customHeight="1" x14ac:dyDescent="0.2">
      <c r="A179" s="589"/>
      <c r="B179" s="592"/>
      <c r="C179" s="591"/>
      <c r="D179" s="1003" t="s">
        <v>1977</v>
      </c>
      <c r="E179" s="1057"/>
      <c r="F179" s="1120">
        <f>'PCTC-OEPP 28-29'!F77</f>
        <v>0</v>
      </c>
      <c r="G179" s="69"/>
    </row>
    <row r="180" spans="1:7" ht="12" customHeight="1" thickBot="1" x14ac:dyDescent="0.25">
      <c r="A180" s="589"/>
      <c r="B180" s="592"/>
      <c r="C180" s="591"/>
      <c r="D180" s="1003" t="s">
        <v>2067</v>
      </c>
      <c r="E180" s="1057" t="s">
        <v>2068</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579" t="s">
        <v>1676</v>
      </c>
      <c r="B3" s="850"/>
      <c r="C3" s="850"/>
      <c r="D3" s="850"/>
      <c r="E3" s="857"/>
      <c r="F3" s="857"/>
      <c r="G3" s="851"/>
    </row>
    <row r="4" spans="1:9" ht="12" customHeight="1" x14ac:dyDescent="0.2">
      <c r="A4" s="854" t="s">
        <v>874</v>
      </c>
      <c r="B4" s="853"/>
      <c r="C4" s="853"/>
      <c r="D4" s="853"/>
      <c r="E4" s="858"/>
      <c r="F4" s="859"/>
      <c r="G4" s="860"/>
      <c r="H4" s="22"/>
      <c r="I4" s="22"/>
    </row>
    <row r="5" spans="1:9" s="1665" customFormat="1" ht="57" customHeight="1" x14ac:dyDescent="0.2">
      <c r="A5" s="2354" t="s">
        <v>1689</v>
      </c>
      <c r="B5" s="2355"/>
      <c r="C5" s="2355"/>
      <c r="D5" s="2355"/>
      <c r="E5" s="2355"/>
      <c r="F5" s="2355"/>
      <c r="G5" s="2356"/>
      <c r="H5" s="3"/>
      <c r="I5" s="1664"/>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f>'Revenues 9-14'!C194+'Revenues 9-14'!C195+'Revenues 9-14'!C196</f>
        <v>44011</v>
      </c>
      <c r="F10" s="866"/>
      <c r="G10" s="1122"/>
      <c r="H10" s="216"/>
      <c r="I10" s="216"/>
    </row>
    <row r="11" spans="1:9" s="2" customFormat="1" ht="22.5" customHeight="1" x14ac:dyDescent="0.2">
      <c r="A11" s="2359" t="s">
        <v>2057</v>
      </c>
      <c r="B11" s="2360"/>
      <c r="C11" s="2360"/>
      <c r="D11" s="2278"/>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580"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7722876</v>
      </c>
      <c r="F19" s="772"/>
      <c r="G19" s="774">
        <f>'Expenditures 15-22'!K33-SUM('Expenditures 15-22'!G33,'Expenditures 15-22'!I33)+'Expenditures 15-22'!D223</f>
        <v>7722876</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3713643</v>
      </c>
      <c r="F21" s="772"/>
      <c r="G21" s="774">
        <f>'Expenditures 15-22'!K42-SUM('Expenditures 15-22'!G42,'Expenditures 15-22'!I42)+'Expenditures 15-22'!K120-SUM('Expenditures 15-22'!G120,'Expenditures 15-22'!I120)+'Expenditures 15-22'!K174-SUM('Expenditures 15-22'!G174,'Expenditures 15-22'!I174)+'Expenditures 15-22'!D232</f>
        <v>3713643</v>
      </c>
      <c r="H21" s="287"/>
      <c r="I21" s="216"/>
    </row>
    <row r="22" spans="1:9" s="2" customFormat="1" ht="12" customHeight="1" x14ac:dyDescent="0.2">
      <c r="A22" s="771" t="s">
        <v>663</v>
      </c>
      <c r="B22" s="767"/>
      <c r="C22" s="766">
        <v>2200</v>
      </c>
      <c r="D22" s="772"/>
      <c r="E22" s="773">
        <f>'Expenditures 15-22'!K47-SUM('Expenditures 15-22'!G47,'Expenditures 15-22'!I47)+'Expenditures 15-22'!D237</f>
        <v>91672</v>
      </c>
      <c r="F22" s="772"/>
      <c r="G22" s="774">
        <f>'Expenditures 15-22'!K47-SUM('Expenditures 15-22'!G47,'Expenditures 15-22'!I47)+'Expenditures 15-22'!D237</f>
        <v>91672</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1898636</v>
      </c>
      <c r="F23" s="772"/>
      <c r="G23" s="773">
        <f>'Expenditures 15-22'!K53-SUM('Expenditures 15-22'!G53,'Expenditures 15-22'!I53)+'Expenditures 15-22'!D251+'Expenditures 15-22'!K323-SUM('Expenditures 15-22'!G323,'Expenditures 15-22'!I323)</f>
        <v>1898636</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7461</v>
      </c>
      <c r="F28" s="776">
        <f>'Expenditures 15-22'!K61-SUM('Expenditures 15-22'!G61,'Expenditures 15-22'!I61)+'Expenditures 15-22'!K124-SUM('Expenditures 15-22'!G124,'Expenditures 15-22'!I124)+'Expenditures 15-22'!D260-E9</f>
        <v>7461</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-44011</v>
      </c>
      <c r="F30" s="772"/>
      <c r="G30" s="773">
        <f>'Expenditures 15-22'!K63-SUM('Expenditures 15-22'!G63,'Expenditures 15-22'!I63)+'Expenditures 15-22'!D262-E10</f>
        <v>-44011</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13390277</v>
      </c>
      <c r="F40" s="776">
        <f>SUM(F19:F39)</f>
        <v>7461</v>
      </c>
      <c r="G40" s="776">
        <f>SUM(G19:G39)</f>
        <v>13382816</v>
      </c>
    </row>
    <row r="41" spans="1:7" x14ac:dyDescent="0.2">
      <c r="A41" s="287"/>
      <c r="B41" s="216"/>
      <c r="C41" s="288"/>
      <c r="D41" s="2357" t="s">
        <v>615</v>
      </c>
      <c r="E41" s="2358"/>
      <c r="F41" s="780" t="s">
        <v>616</v>
      </c>
      <c r="G41" s="787"/>
    </row>
    <row r="42" spans="1:7" ht="12" customHeight="1" x14ac:dyDescent="0.2">
      <c r="A42" s="287"/>
      <c r="B42" s="216"/>
      <c r="C42" s="288"/>
      <c r="D42" s="781" t="s">
        <v>562</v>
      </c>
      <c r="E42" s="777">
        <f>D40</f>
        <v>0</v>
      </c>
      <c r="F42" s="781" t="s">
        <v>564</v>
      </c>
      <c r="G42" s="777">
        <f>F40</f>
        <v>7461</v>
      </c>
    </row>
    <row r="43" spans="1:7" ht="12" customHeight="1" x14ac:dyDescent="0.2">
      <c r="A43" s="287"/>
      <c r="B43" s="216"/>
      <c r="C43" s="288"/>
      <c r="D43" s="781" t="s">
        <v>563</v>
      </c>
      <c r="E43" s="777">
        <f>E40</f>
        <v>13390277</v>
      </c>
      <c r="F43" s="781" t="s">
        <v>563</v>
      </c>
      <c r="G43" s="777">
        <f>G40</f>
        <v>13382816</v>
      </c>
    </row>
    <row r="44" spans="1:7" ht="12" customHeight="1" x14ac:dyDescent="0.2">
      <c r="A44" s="287"/>
      <c r="B44" s="216"/>
      <c r="C44" s="216"/>
      <c r="D44" s="791" t="s">
        <v>1187</v>
      </c>
      <c r="E44" s="792">
        <f>(E42/E43)</f>
        <v>0</v>
      </c>
      <c r="F44" s="791" t="s">
        <v>1187</v>
      </c>
      <c r="G44" s="792">
        <f>(G42/G43)</f>
        <v>5.5750598379294763E-4</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68" customWidth="1"/>
    <col min="2" max="3" width="9.85546875" style="1947" customWidth="1"/>
    <col min="4" max="4" width="12.5703125" style="1969" customWidth="1"/>
    <col min="5" max="5" width="52.28515625" style="1947" customWidth="1"/>
    <col min="6" max="6" width="9.140625" style="1947"/>
    <col min="7" max="7" width="5.85546875" style="1947" bestFit="1" customWidth="1"/>
    <col min="8" max="16384" width="9.140625" style="1947"/>
  </cols>
  <sheetData>
    <row r="1" spans="1:7" ht="21" customHeight="1" x14ac:dyDescent="0.2">
      <c r="A1" s="1944" t="s">
        <v>1709</v>
      </c>
      <c r="B1" s="1945"/>
      <c r="C1" s="1945"/>
      <c r="D1" s="1945"/>
      <c r="E1" s="1946"/>
    </row>
    <row r="2" spans="1:7" ht="14.25" customHeight="1" x14ac:dyDescent="0.2">
      <c r="A2" s="1945" t="s">
        <v>1710</v>
      </c>
      <c r="B2" s="1945"/>
      <c r="C2" s="1945"/>
      <c r="D2" s="1945"/>
      <c r="E2" s="1946"/>
    </row>
    <row r="3" spans="1:7" ht="15" customHeight="1" x14ac:dyDescent="0.2">
      <c r="A3" s="1945" t="s">
        <v>1947</v>
      </c>
      <c r="B3" s="1945"/>
      <c r="C3" s="1945"/>
      <c r="D3" s="1945"/>
      <c r="E3" s="1946"/>
    </row>
    <row r="4" spans="1:7" ht="3.75" customHeight="1" x14ac:dyDescent="0.2">
      <c r="A4" s="1945"/>
      <c r="B4" s="1945"/>
      <c r="C4" s="1945"/>
      <c r="D4" s="1945"/>
      <c r="E4" s="1946"/>
    </row>
    <row r="5" spans="1:7" ht="15" x14ac:dyDescent="0.25">
      <c r="A5" s="2364" t="s">
        <v>2069</v>
      </c>
      <c r="B5" s="2365"/>
      <c r="C5" s="2365"/>
      <c r="D5" s="2365"/>
      <c r="E5" s="2365"/>
    </row>
    <row r="6" spans="1:7" ht="12" customHeight="1" x14ac:dyDescent="0.25">
      <c r="A6" s="1948"/>
      <c r="B6" s="2366" t="str">
        <f>COVER!A17</f>
        <v>S Will Co Coop for Special Education</v>
      </c>
      <c r="C6" s="2366"/>
      <c r="D6" s="2366"/>
      <c r="E6" s="1949"/>
    </row>
    <row r="7" spans="1:7" ht="11.25" customHeight="1" x14ac:dyDescent="0.25">
      <c r="A7" s="1948"/>
      <c r="B7" s="2521" t="str">
        <f>COVER!A13</f>
        <v>56099255U61</v>
      </c>
      <c r="C7" s="2521"/>
      <c r="D7" s="2521"/>
      <c r="E7" s="1949"/>
    </row>
    <row r="8" spans="1:7" ht="34.5" customHeight="1" x14ac:dyDescent="0.2">
      <c r="A8" s="1971" t="s">
        <v>1711</v>
      </c>
      <c r="B8" s="1950" t="s">
        <v>1712</v>
      </c>
      <c r="C8" s="1950" t="s">
        <v>1713</v>
      </c>
      <c r="D8" s="1951" t="s">
        <v>1714</v>
      </c>
      <c r="E8" s="1950" t="s">
        <v>1715</v>
      </c>
      <c r="G8" s="1970" t="b">
        <v>0</v>
      </c>
    </row>
    <row r="9" spans="1:7" ht="15.75" customHeight="1" x14ac:dyDescent="0.2">
      <c r="A9" s="1972" t="s">
        <v>2056</v>
      </c>
      <c r="B9" s="1952"/>
      <c r="C9" s="1952"/>
      <c r="D9" s="1953"/>
      <c r="E9" s="1954"/>
    </row>
    <row r="10" spans="1:7" ht="27.75" customHeight="1" x14ac:dyDescent="0.2">
      <c r="A10" s="1955" t="s">
        <v>1787</v>
      </c>
      <c r="B10" s="1956"/>
      <c r="C10" s="1956"/>
      <c r="D10" s="1957" t="s">
        <v>1716</v>
      </c>
      <c r="E10" s="1958" t="s">
        <v>1717</v>
      </c>
    </row>
    <row r="11" spans="1:7" ht="12" customHeight="1" x14ac:dyDescent="0.2">
      <c r="A11" s="1959" t="s">
        <v>1718</v>
      </c>
      <c r="B11" s="1960"/>
      <c r="C11" s="1960"/>
      <c r="D11" s="1961"/>
      <c r="E11" s="1962"/>
    </row>
    <row r="12" spans="1:7" ht="12" customHeight="1" x14ac:dyDescent="0.2">
      <c r="A12" s="1959" t="s">
        <v>1719</v>
      </c>
      <c r="B12" s="1960"/>
      <c r="C12" s="1960"/>
      <c r="D12" s="1963"/>
      <c r="E12" s="1962"/>
    </row>
    <row r="13" spans="1:7" ht="12" customHeight="1" x14ac:dyDescent="0.2">
      <c r="A13" s="1959" t="s">
        <v>1720</v>
      </c>
      <c r="B13" s="1960"/>
      <c r="C13" s="1960"/>
      <c r="D13" s="1963"/>
      <c r="E13" s="1962"/>
    </row>
    <row r="14" spans="1:7" ht="12" customHeight="1" x14ac:dyDescent="0.2">
      <c r="A14" s="1959" t="s">
        <v>1721</v>
      </c>
      <c r="B14" s="1960" t="s">
        <v>2090</v>
      </c>
      <c r="C14" s="1960" t="s">
        <v>2090</v>
      </c>
      <c r="D14" s="1963"/>
      <c r="E14" s="1962" t="s">
        <v>2138</v>
      </c>
    </row>
    <row r="15" spans="1:7" ht="12" customHeight="1" x14ac:dyDescent="0.2">
      <c r="A15" s="1959" t="s">
        <v>1722</v>
      </c>
      <c r="B15" s="1960" t="s">
        <v>2090</v>
      </c>
      <c r="C15" s="1960" t="s">
        <v>2090</v>
      </c>
      <c r="D15" s="1963"/>
      <c r="E15" s="1962" t="s">
        <v>2139</v>
      </c>
    </row>
    <row r="16" spans="1:7" ht="12" customHeight="1" x14ac:dyDescent="0.2">
      <c r="A16" s="1959" t="s">
        <v>1723</v>
      </c>
      <c r="B16" s="1960" t="s">
        <v>2090</v>
      </c>
      <c r="C16" s="1960" t="s">
        <v>2090</v>
      </c>
      <c r="D16" s="1963"/>
      <c r="E16" s="1962" t="s">
        <v>2140</v>
      </c>
    </row>
    <row r="17" spans="1:11" ht="12" customHeight="1" x14ac:dyDescent="0.2">
      <c r="A17" s="1959" t="s">
        <v>1724</v>
      </c>
      <c r="B17" s="1960"/>
      <c r="C17" s="1960"/>
      <c r="D17" s="1963"/>
      <c r="E17" s="1962"/>
    </row>
    <row r="18" spans="1:11" ht="12" customHeight="1" x14ac:dyDescent="0.2">
      <c r="A18" s="1959" t="s">
        <v>1725</v>
      </c>
      <c r="B18" s="1960" t="s">
        <v>2090</v>
      </c>
      <c r="C18" s="1960" t="s">
        <v>2090</v>
      </c>
      <c r="D18" s="1963"/>
      <c r="E18" s="1962" t="s">
        <v>2141</v>
      </c>
    </row>
    <row r="19" spans="1:11" ht="12" customHeight="1" x14ac:dyDescent="0.2">
      <c r="A19" s="1959" t="s">
        <v>2041</v>
      </c>
      <c r="B19" s="1960" t="s">
        <v>2090</v>
      </c>
      <c r="C19" s="1960" t="s">
        <v>2090</v>
      </c>
      <c r="D19" s="1963"/>
      <c r="E19" s="1962" t="s">
        <v>2142</v>
      </c>
    </row>
    <row r="20" spans="1:11" ht="12" customHeight="1" x14ac:dyDescent="0.2">
      <c r="A20" s="1959" t="s">
        <v>2042</v>
      </c>
      <c r="B20" s="1960" t="s">
        <v>2090</v>
      </c>
      <c r="C20" s="1960" t="s">
        <v>2090</v>
      </c>
      <c r="D20" s="1963"/>
      <c r="E20" s="1962" t="s">
        <v>2143</v>
      </c>
    </row>
    <row r="21" spans="1:11" ht="12" customHeight="1" x14ac:dyDescent="0.2">
      <c r="A21" s="1959" t="s">
        <v>2043</v>
      </c>
      <c r="B21" s="1960" t="s">
        <v>2090</v>
      </c>
      <c r="C21" s="1960" t="s">
        <v>2090</v>
      </c>
      <c r="D21" s="1963"/>
      <c r="E21" s="1962" t="s">
        <v>2144</v>
      </c>
    </row>
    <row r="22" spans="1:11" ht="12" customHeight="1" x14ac:dyDescent="0.2">
      <c r="A22" s="1959" t="s">
        <v>2044</v>
      </c>
      <c r="B22" s="1960"/>
      <c r="C22" s="1960"/>
      <c r="D22" s="1963"/>
      <c r="E22" s="1962"/>
    </row>
    <row r="23" spans="1:11" ht="12" customHeight="1" x14ac:dyDescent="0.2">
      <c r="A23" s="1959" t="s">
        <v>2045</v>
      </c>
      <c r="B23" s="1960"/>
      <c r="C23" s="1960"/>
      <c r="D23" s="1963"/>
      <c r="E23" s="1962"/>
    </row>
    <row r="24" spans="1:11" ht="12" customHeight="1" x14ac:dyDescent="0.2">
      <c r="A24" s="1959" t="s">
        <v>2046</v>
      </c>
      <c r="B24" s="1960" t="s">
        <v>2090</v>
      </c>
      <c r="C24" s="1960" t="s">
        <v>2090</v>
      </c>
      <c r="D24" s="1963"/>
      <c r="E24" s="1962" t="s">
        <v>2145</v>
      </c>
    </row>
    <row r="25" spans="1:11" ht="12" customHeight="1" x14ac:dyDescent="0.2">
      <c r="A25" s="1959" t="s">
        <v>2047</v>
      </c>
      <c r="B25" s="1960"/>
      <c r="C25" s="1960"/>
      <c r="D25" s="1963"/>
      <c r="E25" s="1962"/>
    </row>
    <row r="26" spans="1:11" ht="12" customHeight="1" x14ac:dyDescent="0.2">
      <c r="A26" s="1959" t="s">
        <v>2048</v>
      </c>
      <c r="B26" s="1960"/>
      <c r="C26" s="1960"/>
      <c r="D26" s="1963"/>
      <c r="E26" s="1962"/>
    </row>
    <row r="27" spans="1:11" x14ac:dyDescent="0.2">
      <c r="A27" s="1959" t="s">
        <v>2049</v>
      </c>
      <c r="B27" s="1960"/>
      <c r="C27" s="1960"/>
      <c r="D27" s="1963"/>
      <c r="E27" s="1962"/>
    </row>
    <row r="28" spans="1:11" ht="12" customHeight="1" x14ac:dyDescent="0.2">
      <c r="A28" s="1959" t="s">
        <v>2050</v>
      </c>
      <c r="B28" s="1960"/>
      <c r="C28" s="1960"/>
      <c r="D28" s="1963"/>
      <c r="E28" s="1962"/>
    </row>
    <row r="29" spans="1:11" ht="12" customHeight="1" x14ac:dyDescent="0.2">
      <c r="A29" s="1959" t="s">
        <v>2051</v>
      </c>
      <c r="B29" s="1960" t="s">
        <v>2090</v>
      </c>
      <c r="C29" s="1960" t="s">
        <v>2090</v>
      </c>
      <c r="D29" s="1963"/>
      <c r="E29" s="1962" t="s">
        <v>2146</v>
      </c>
    </row>
    <row r="30" spans="1:11" ht="12" customHeight="1" x14ac:dyDescent="0.2">
      <c r="A30" s="1959" t="s">
        <v>2052</v>
      </c>
      <c r="B30" s="1960" t="s">
        <v>2090</v>
      </c>
      <c r="C30" s="1960" t="s">
        <v>2090</v>
      </c>
      <c r="D30" s="1963"/>
      <c r="E30" s="1962" t="s">
        <v>2147</v>
      </c>
    </row>
    <row r="31" spans="1:11" ht="12" customHeight="1" x14ac:dyDescent="0.2">
      <c r="A31" s="1959" t="s">
        <v>2053</v>
      </c>
      <c r="B31" s="1960"/>
      <c r="C31" s="1960"/>
      <c r="D31" s="1963"/>
      <c r="E31" s="1962"/>
      <c r="K31" s="1973"/>
    </row>
    <row r="32" spans="1:11" ht="12" customHeight="1" x14ac:dyDescent="0.2">
      <c r="A32" s="1959" t="s">
        <v>2054</v>
      </c>
      <c r="B32" s="1960"/>
      <c r="C32" s="1960"/>
      <c r="D32" s="1963"/>
      <c r="E32" s="1962"/>
    </row>
    <row r="33" spans="1:5" ht="12" customHeight="1" x14ac:dyDescent="0.2">
      <c r="A33" s="1959" t="s">
        <v>2055</v>
      </c>
      <c r="B33" s="1960"/>
      <c r="C33" s="1960"/>
      <c r="D33" s="1963"/>
      <c r="E33" s="1962"/>
    </row>
    <row r="34" spans="1:5" ht="12" customHeight="1" x14ac:dyDescent="0.25">
      <c r="A34" s="1964"/>
      <c r="B34" s="1964"/>
      <c r="C34" s="1964"/>
      <c r="D34" s="1964"/>
      <c r="E34" s="1964"/>
    </row>
    <row r="35" spans="1:5" ht="12" customHeight="1" x14ac:dyDescent="0.2">
      <c r="A35" s="1965" t="s">
        <v>1727</v>
      </c>
      <c r="B35" s="2367"/>
      <c r="C35" s="2367"/>
      <c r="D35" s="2367"/>
      <c r="E35" s="2368"/>
    </row>
    <row r="36" spans="1:5" ht="12" customHeight="1" x14ac:dyDescent="0.2">
      <c r="A36" s="2369"/>
      <c r="B36" s="2370"/>
      <c r="C36" s="2370"/>
      <c r="D36" s="2370"/>
      <c r="E36" s="2371"/>
    </row>
    <row r="37" spans="1:5" ht="12" customHeight="1" x14ac:dyDescent="0.2">
      <c r="A37" s="2369"/>
      <c r="B37" s="2370"/>
      <c r="C37" s="2370"/>
      <c r="D37" s="2370"/>
      <c r="E37" s="2371"/>
    </row>
    <row r="38" spans="1:5" ht="12" customHeight="1" x14ac:dyDescent="0.2">
      <c r="A38" s="2372"/>
      <c r="B38" s="2373"/>
      <c r="C38" s="2373"/>
      <c r="D38" s="2373"/>
      <c r="E38" s="2374"/>
    </row>
    <row r="39" spans="1:5" ht="4.5" hidden="1" customHeight="1" x14ac:dyDescent="0.2">
      <c r="A39" s="1966"/>
      <c r="B39" s="1966"/>
      <c r="C39" s="1966"/>
      <c r="D39" s="1966"/>
      <c r="E39" s="1966"/>
    </row>
    <row r="40" spans="1:5" s="1964" customFormat="1" ht="12" customHeight="1" x14ac:dyDescent="0.25">
      <c r="A40" s="1967" t="s">
        <v>1726</v>
      </c>
      <c r="B40" s="2375"/>
      <c r="C40" s="2375"/>
      <c r="D40" s="2375"/>
      <c r="E40" s="2376"/>
    </row>
    <row r="41" spans="1:5" s="1964" customFormat="1" ht="12" customHeight="1" x14ac:dyDescent="0.25">
      <c r="A41" s="2377" t="s">
        <v>2148</v>
      </c>
      <c r="B41" s="2378"/>
      <c r="C41" s="2378"/>
      <c r="D41" s="2378"/>
      <c r="E41" s="2379"/>
    </row>
    <row r="42" spans="1:5" s="1964" customFormat="1" ht="12" customHeight="1" x14ac:dyDescent="0.25">
      <c r="A42" s="2377"/>
      <c r="B42" s="2378"/>
      <c r="C42" s="2378"/>
      <c r="D42" s="2378"/>
      <c r="E42" s="2379"/>
    </row>
    <row r="43" spans="1:5" s="1964" customFormat="1" ht="15" x14ac:dyDescent="0.25">
      <c r="A43" s="2361"/>
      <c r="B43" s="2362"/>
      <c r="C43" s="2362"/>
      <c r="D43" s="2362"/>
      <c r="E43" s="2363"/>
    </row>
    <row r="44" spans="1:5" s="1964" customFormat="1" ht="12" hidden="1" customHeight="1" x14ac:dyDescent="0.25">
      <c r="A44" s="2361"/>
      <c r="B44" s="2362"/>
      <c r="C44" s="2362"/>
      <c r="D44" s="2362"/>
      <c r="E44" s="2363"/>
    </row>
    <row r="45" spans="1:5" s="1964" customFormat="1" ht="12" customHeight="1" x14ac:dyDescent="0.25"/>
    <row r="46" spans="1:5" s="1964" customFormat="1" ht="9.75" customHeight="1" x14ac:dyDescent="0.25"/>
    <row r="47" spans="1:5" s="1964" customFormat="1" ht="13.5" customHeight="1" x14ac:dyDescent="0.25"/>
    <row r="48" spans="1:5" s="1964" customFormat="1" ht="15" x14ac:dyDescent="0.25"/>
    <row r="49" spans="1:1" s="1964" customFormat="1" ht="15" hidden="1" x14ac:dyDescent="0.25">
      <c r="A49" s="1964" t="b">
        <v>0</v>
      </c>
    </row>
    <row r="50" spans="1:1" s="1964" customFormat="1" ht="15" x14ac:dyDescent="0.25"/>
    <row r="51" spans="1:1" s="1964" customFormat="1" ht="15" x14ac:dyDescent="0.25"/>
    <row r="52" spans="1:1" s="1964" customFormat="1" ht="15" x14ac:dyDescent="0.25"/>
    <row r="53" spans="1:1" s="1964" customFormat="1" ht="15" x14ac:dyDescent="0.25"/>
    <row r="54" spans="1:1" s="1964" customFormat="1" ht="15" x14ac:dyDescent="0.25"/>
    <row r="55" spans="1:1" s="1964" customFormat="1" ht="15" x14ac:dyDescent="0.25"/>
    <row r="56" spans="1:1" s="1964" customFormat="1" ht="15" x14ac:dyDescent="0.25"/>
    <row r="57" spans="1:1" s="1964" customFormat="1" ht="15" x14ac:dyDescent="0.25"/>
    <row r="58" spans="1:1" s="1964" customFormat="1" ht="15" x14ac:dyDescent="0.25"/>
    <row r="59" spans="1:1" s="1964" customFormat="1" ht="15" x14ac:dyDescent="0.25"/>
    <row r="60" spans="1:1" s="1964" customFormat="1" ht="15" x14ac:dyDescent="0.25"/>
    <row r="61" spans="1:1" s="1964" customFormat="1" ht="15" x14ac:dyDescent="0.25"/>
    <row r="62" spans="1:1" s="1964" customFormat="1" ht="15" x14ac:dyDescent="0.25"/>
    <row r="63" spans="1:1" s="1964" customFormat="1" ht="15" x14ac:dyDescent="0.25"/>
    <row r="64" spans="1:1" s="1964" customFormat="1" ht="15" x14ac:dyDescent="0.25"/>
    <row r="65" s="1964" customFormat="1" ht="15" x14ac:dyDescent="0.25"/>
    <row r="66" s="1964" customFormat="1" ht="15" x14ac:dyDescent="0.25"/>
    <row r="67" s="1964" customFormat="1" ht="15" x14ac:dyDescent="0.25"/>
    <row r="68" s="1964" customFormat="1" ht="15" x14ac:dyDescent="0.25"/>
    <row r="69" s="1964" customFormat="1" ht="15" x14ac:dyDescent="0.25"/>
    <row r="70" s="1964" customFormat="1" ht="15" x14ac:dyDescent="0.25"/>
    <row r="71" s="1964" customFormat="1" ht="15" x14ac:dyDescent="0.25"/>
    <row r="72" s="1964" customFormat="1" ht="15" x14ac:dyDescent="0.25"/>
    <row r="73" s="1964" customFormat="1" ht="15" x14ac:dyDescent="0.25"/>
    <row r="74" s="1964" customFormat="1" ht="15" x14ac:dyDescent="0.25"/>
    <row r="75" s="1964" customFormat="1" ht="15" x14ac:dyDescent="0.25"/>
    <row r="76" s="1964" customFormat="1" ht="15" x14ac:dyDescent="0.25"/>
    <row r="77" s="1964" customFormat="1" ht="15" x14ac:dyDescent="0.25"/>
    <row r="78" s="1964" customFormat="1" ht="15" x14ac:dyDescent="0.25"/>
    <row r="79" s="1964" customFormat="1" ht="15" x14ac:dyDescent="0.25"/>
    <row r="80" s="1964" customFormat="1" ht="15" x14ac:dyDescent="0.25"/>
    <row r="81" s="1964" customFormat="1" ht="15" x14ac:dyDescent="0.25"/>
    <row r="82" s="1964" customFormat="1" ht="15" x14ac:dyDescent="0.25"/>
    <row r="83" s="1964" customFormat="1" ht="15" x14ac:dyDescent="0.25"/>
    <row r="84" s="1964" customFormat="1" ht="15" x14ac:dyDescent="0.25"/>
    <row r="85" s="1964" customFormat="1" ht="15" x14ac:dyDescent="0.25"/>
    <row r="86" s="1964" customFormat="1" ht="15" x14ac:dyDescent="0.25"/>
    <row r="87" s="1964" customFormat="1" ht="15" x14ac:dyDescent="0.25"/>
    <row r="88" s="1964" customFormat="1" ht="15" x14ac:dyDescent="0.25"/>
    <row r="89" s="1964" customFormat="1" ht="15" x14ac:dyDescent="0.25"/>
    <row r="90" s="1964" customFormat="1" ht="15" x14ac:dyDescent="0.25"/>
    <row r="91" s="1964" customFormat="1" ht="15" x14ac:dyDescent="0.25"/>
    <row r="92" s="1964" customFormat="1" ht="15" x14ac:dyDescent="0.25"/>
    <row r="93" s="1964" customFormat="1" ht="15" x14ac:dyDescent="0.25"/>
    <row r="94" s="1964" customFormat="1" ht="15" x14ac:dyDescent="0.25"/>
    <row r="95" s="1964" customFormat="1" ht="15" x14ac:dyDescent="0.25"/>
    <row r="96" s="1964" customFormat="1" ht="15" x14ac:dyDescent="0.25"/>
    <row r="97" s="196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8" colorId="8" zoomScale="110" zoomScaleNormal="110" workbookViewId="0">
      <selection activeCell="H13" sqref="H13"/>
    </sheetView>
  </sheetViews>
  <sheetFormatPr defaultColWidth="9.140625" defaultRowHeight="12.75" x14ac:dyDescent="0.2"/>
  <cols>
    <col min="1" max="1" width="3" style="1607" customWidth="1"/>
    <col min="2" max="2" width="2.7109375" style="1607" customWidth="1"/>
    <col min="3" max="3" width="32.140625" style="1607" customWidth="1"/>
    <col min="4" max="4" width="6.42578125" style="1607" customWidth="1"/>
    <col min="5" max="10" width="15.7109375" style="1607" customWidth="1"/>
    <col min="11" max="14" width="4.7109375" style="1607" customWidth="1"/>
    <col min="15" max="16384" width="9.140625" style="1607"/>
  </cols>
  <sheetData>
    <row r="1" spans="1:10" ht="11.85" customHeight="1" x14ac:dyDescent="0.2">
      <c r="A1" s="1605"/>
      <c r="B1" s="1606"/>
      <c r="E1" s="1608"/>
      <c r="F1" s="1609" t="s">
        <v>474</v>
      </c>
      <c r="G1" s="1610"/>
    </row>
    <row r="2" spans="1:10" ht="11.85" customHeight="1" x14ac:dyDescent="0.2">
      <c r="A2" s="1605"/>
      <c r="B2" s="1606"/>
      <c r="E2" s="1608"/>
      <c r="F2" s="1611" t="s">
        <v>330</v>
      </c>
      <c r="G2" s="1610"/>
    </row>
    <row r="3" spans="1:10" ht="11.85" customHeight="1" x14ac:dyDescent="0.2">
      <c r="E3" s="1608"/>
      <c r="F3" s="1611" t="s">
        <v>475</v>
      </c>
      <c r="G3" s="1608"/>
    </row>
    <row r="4" spans="1:10" ht="11.85" customHeight="1" x14ac:dyDescent="0.2">
      <c r="E4" s="1608"/>
      <c r="F4" s="1611" t="s">
        <v>1036</v>
      </c>
      <c r="G4" s="1608"/>
    </row>
    <row r="5" spans="1:10" ht="12.2" customHeight="1" x14ac:dyDescent="0.2">
      <c r="F5" s="1611"/>
    </row>
    <row r="6" spans="1:10" x14ac:dyDescent="0.2">
      <c r="A6" s="1612" t="s">
        <v>780</v>
      </c>
      <c r="B6" s="1613"/>
      <c r="C6" s="1613"/>
      <c r="D6" s="1613"/>
      <c r="E6" s="1614"/>
      <c r="F6" s="1615"/>
      <c r="G6" s="1606"/>
      <c r="H6" s="1616" t="s">
        <v>1213</v>
      </c>
      <c r="I6" s="2385" t="str">
        <f>COVER!A17</f>
        <v>S Will Co Coop for Special Education</v>
      </c>
      <c r="J6" s="2386"/>
    </row>
    <row r="7" spans="1:10" x14ac:dyDescent="0.2">
      <c r="A7" s="2387" t="s">
        <v>1037</v>
      </c>
      <c r="B7" s="2388"/>
      <c r="C7" s="2388"/>
      <c r="D7" s="2388"/>
      <c r="E7" s="2389"/>
      <c r="F7" s="1617"/>
      <c r="G7" s="1606"/>
      <c r="H7" s="1616" t="s">
        <v>438</v>
      </c>
      <c r="I7" s="2390" t="str">
        <f>COVER!A13</f>
        <v>56099255U61</v>
      </c>
      <c r="J7" s="2390"/>
    </row>
    <row r="8" spans="1:10" ht="8.25" customHeight="1" x14ac:dyDescent="0.2">
      <c r="A8" s="1618"/>
      <c r="B8" s="1619"/>
      <c r="C8" s="1619"/>
      <c r="D8" s="1619"/>
      <c r="E8" s="1620"/>
      <c r="F8" s="1621"/>
      <c r="G8" s="1622"/>
      <c r="H8" s="1622"/>
      <c r="I8" s="1622"/>
      <c r="J8" s="1622"/>
    </row>
    <row r="9" spans="1:10" ht="13.5" customHeight="1" x14ac:dyDescent="0.2">
      <c r="A9" s="1623"/>
      <c r="B9" s="1624"/>
      <c r="C9" s="1624"/>
      <c r="D9" s="1625"/>
      <c r="E9" s="1626" t="s">
        <v>1948</v>
      </c>
      <c r="F9" s="1627"/>
      <c r="G9" s="1627"/>
      <c r="H9" s="1628" t="s">
        <v>1949</v>
      </c>
      <c r="I9" s="1627"/>
      <c r="J9" s="1629"/>
    </row>
    <row r="10" spans="1:10" s="1637" customFormat="1" ht="13.5" customHeight="1" x14ac:dyDescent="0.2">
      <c r="A10" s="1630"/>
      <c r="B10" s="1631"/>
      <c r="C10" s="1632"/>
      <c r="D10" s="1633"/>
      <c r="E10" s="1634" t="s">
        <v>504</v>
      </c>
      <c r="F10" s="1635" t="s">
        <v>505</v>
      </c>
      <c r="G10" s="1636"/>
      <c r="H10" s="1635" t="s">
        <v>504</v>
      </c>
      <c r="I10" s="1635" t="s">
        <v>505</v>
      </c>
      <c r="J10" s="1635"/>
    </row>
    <row r="11" spans="1:10" s="1637" customFormat="1" ht="22.5" x14ac:dyDescent="0.2">
      <c r="A11" s="2391" t="s">
        <v>571</v>
      </c>
      <c r="B11" s="2392"/>
      <c r="C11" s="2393"/>
      <c r="D11" s="1638" t="s">
        <v>1039</v>
      </c>
      <c r="E11" s="1638" t="s">
        <v>67</v>
      </c>
      <c r="F11" s="1638" t="s">
        <v>7</v>
      </c>
      <c r="G11" s="1639" t="s">
        <v>163</v>
      </c>
      <c r="H11" s="1639" t="s">
        <v>67</v>
      </c>
      <c r="I11" s="1638" t="s">
        <v>7</v>
      </c>
      <c r="J11" s="1639" t="s">
        <v>163</v>
      </c>
    </row>
    <row r="12" spans="1:10" ht="15" customHeight="1" x14ac:dyDescent="0.2">
      <c r="A12" s="1640">
        <v>1</v>
      </c>
      <c r="B12" s="1641" t="s">
        <v>979</v>
      </c>
      <c r="C12" s="1642"/>
      <c r="D12" s="1643">
        <v>2320</v>
      </c>
      <c r="E12" s="1644">
        <f>'Expenditures 15-22'!K50</f>
        <v>1899215</v>
      </c>
      <c r="F12" s="1645"/>
      <c r="G12" s="1644">
        <f t="shared" ref="G12:G18" si="0">SUM(E12:F12)</f>
        <v>1899215</v>
      </c>
      <c r="H12" s="1646">
        <v>1902864</v>
      </c>
      <c r="I12" s="1645"/>
      <c r="J12" s="1644">
        <f t="shared" ref="J12:J18" si="1">SUM(H12:I12)</f>
        <v>1902864</v>
      </c>
    </row>
    <row r="13" spans="1:10" ht="15" customHeight="1" x14ac:dyDescent="0.2">
      <c r="A13" s="1640">
        <v>2</v>
      </c>
      <c r="B13" s="1641" t="s">
        <v>45</v>
      </c>
      <c r="C13" s="1642"/>
      <c r="D13" s="1643">
        <v>2330</v>
      </c>
      <c r="E13" s="1644">
        <f>'Expenditures 15-22'!K51</f>
        <v>0</v>
      </c>
      <c r="F13" s="1645"/>
      <c r="G13" s="1644">
        <f t="shared" si="0"/>
        <v>0</v>
      </c>
      <c r="H13" s="1646"/>
      <c r="I13" s="1645"/>
      <c r="J13" s="1644">
        <f t="shared" si="1"/>
        <v>0</v>
      </c>
    </row>
    <row r="14" spans="1:10" ht="15" customHeight="1" x14ac:dyDescent="0.2">
      <c r="A14" s="1640">
        <v>3</v>
      </c>
      <c r="B14" s="1641" t="s">
        <v>46</v>
      </c>
      <c r="C14" s="1642"/>
      <c r="D14" s="1647">
        <v>2490</v>
      </c>
      <c r="E14" s="1644">
        <f>'Expenditures 15-22'!K56</f>
        <v>0</v>
      </c>
      <c r="F14" s="1645"/>
      <c r="G14" s="1644">
        <f t="shared" si="0"/>
        <v>0</v>
      </c>
      <c r="H14" s="1646"/>
      <c r="I14" s="1645"/>
      <c r="J14" s="1644">
        <f t="shared" si="1"/>
        <v>0</v>
      </c>
    </row>
    <row r="15" spans="1:10" ht="15" customHeight="1" x14ac:dyDescent="0.2">
      <c r="A15" s="1640">
        <v>4</v>
      </c>
      <c r="B15" s="1641" t="s">
        <v>1258</v>
      </c>
      <c r="C15" s="1642"/>
      <c r="D15" s="1643">
        <v>2510</v>
      </c>
      <c r="E15" s="1644">
        <f>'Expenditures 15-22'!K59</f>
        <v>0</v>
      </c>
      <c r="F15" s="1644">
        <f>'Expenditures 15-22'!K122</f>
        <v>0</v>
      </c>
      <c r="G15" s="1644">
        <f t="shared" si="0"/>
        <v>0</v>
      </c>
      <c r="H15" s="1646"/>
      <c r="I15" s="1646"/>
      <c r="J15" s="1644">
        <f t="shared" si="1"/>
        <v>0</v>
      </c>
    </row>
    <row r="16" spans="1:10" ht="15" customHeight="1" x14ac:dyDescent="0.2">
      <c r="A16" s="1640">
        <v>5</v>
      </c>
      <c r="B16" s="1641" t="s">
        <v>108</v>
      </c>
      <c r="C16" s="1642"/>
      <c r="D16" s="1643">
        <v>2570</v>
      </c>
      <c r="E16" s="1644">
        <f>'Expenditures 15-22'!K64</f>
        <v>0</v>
      </c>
      <c r="F16" s="1645"/>
      <c r="G16" s="1644">
        <f t="shared" si="0"/>
        <v>0</v>
      </c>
      <c r="H16" s="1646"/>
      <c r="I16" s="1645"/>
      <c r="J16" s="1644">
        <f t="shared" si="1"/>
        <v>0</v>
      </c>
    </row>
    <row r="17" spans="1:10" ht="15" customHeight="1" x14ac:dyDescent="0.2">
      <c r="A17" s="1640">
        <v>6</v>
      </c>
      <c r="B17" s="1641" t="s">
        <v>1250</v>
      </c>
      <c r="C17" s="1642"/>
      <c r="D17" s="1643">
        <v>2610</v>
      </c>
      <c r="E17" s="1644">
        <f>'Expenditures 15-22'!K67</f>
        <v>0</v>
      </c>
      <c r="F17" s="1645"/>
      <c r="G17" s="1644">
        <f t="shared" si="0"/>
        <v>0</v>
      </c>
      <c r="H17" s="1646"/>
      <c r="I17" s="1645"/>
      <c r="J17" s="1644">
        <f t="shared" si="1"/>
        <v>0</v>
      </c>
    </row>
    <row r="18" spans="1:10" ht="22.5" customHeight="1" x14ac:dyDescent="0.2">
      <c r="A18" s="1928">
        <v>7</v>
      </c>
      <c r="B18" s="2394" t="s">
        <v>8</v>
      </c>
      <c r="C18" s="2395"/>
      <c r="D18" s="2396"/>
      <c r="E18" s="1648"/>
      <c r="F18" s="1648"/>
      <c r="G18" s="1649">
        <f t="shared" si="0"/>
        <v>0</v>
      </c>
      <c r="H18" s="1646"/>
      <c r="I18" s="1646"/>
      <c r="J18" s="1644">
        <f t="shared" si="1"/>
        <v>0</v>
      </c>
    </row>
    <row r="19" spans="1:10" ht="12.75" customHeight="1" thickBot="1" x14ac:dyDescent="0.25">
      <c r="A19" s="1640">
        <v>8</v>
      </c>
      <c r="B19" s="1650" t="s">
        <v>1382</v>
      </c>
      <c r="D19" s="1651"/>
      <c r="E19" s="1652">
        <f t="shared" ref="E19:J19" si="2">SUM(E12:E17)-E18</f>
        <v>1899215</v>
      </c>
      <c r="F19" s="1652">
        <f t="shared" si="2"/>
        <v>0</v>
      </c>
      <c r="G19" s="1652">
        <f t="shared" si="2"/>
        <v>1899215</v>
      </c>
      <c r="H19" s="1652">
        <f t="shared" si="2"/>
        <v>1902864</v>
      </c>
      <c r="I19" s="1652">
        <f t="shared" si="2"/>
        <v>0</v>
      </c>
      <c r="J19" s="1652">
        <f t="shared" si="2"/>
        <v>1902864</v>
      </c>
    </row>
    <row r="20" spans="1:10" ht="25.5" customHeight="1" thickTop="1" x14ac:dyDescent="0.2">
      <c r="A20" s="1640">
        <v>9</v>
      </c>
      <c r="B20" s="2397" t="s">
        <v>1952</v>
      </c>
      <c r="C20" s="2395"/>
      <c r="D20" s="2396"/>
      <c r="E20" s="1653"/>
      <c r="F20" s="1653"/>
      <c r="G20" s="1653"/>
      <c r="H20" s="1653"/>
      <c r="I20" s="1653"/>
      <c r="J20" s="1654">
        <f>IF(AND(G19&gt;0,J19&gt;0),(((J19-G19)/G19)),"Enter Budget Data")</f>
        <v>1.9213201243671728E-3</v>
      </c>
    </row>
    <row r="21" spans="1:10" ht="9" customHeight="1" x14ac:dyDescent="0.2">
      <c r="B21" s="1655"/>
    </row>
    <row r="22" spans="1:10" x14ac:dyDescent="0.2">
      <c r="A22" s="1656" t="s">
        <v>140</v>
      </c>
      <c r="B22" s="1655"/>
    </row>
    <row r="23" spans="1:10" x14ac:dyDescent="0.2">
      <c r="A23" s="1608" t="s">
        <v>1950</v>
      </c>
      <c r="B23" s="1655"/>
    </row>
    <row r="24" spans="1:10" x14ac:dyDescent="0.2">
      <c r="A24" s="1608" t="s">
        <v>1951</v>
      </c>
      <c r="B24" s="1655"/>
    </row>
    <row r="25" spans="1:10" x14ac:dyDescent="0.2">
      <c r="A25" s="1657"/>
      <c r="B25" s="1655"/>
    </row>
    <row r="26" spans="1:10" ht="20.100000000000001" customHeight="1" x14ac:dyDescent="0.2">
      <c r="B26" s="1655"/>
      <c r="C26" s="2402"/>
      <c r="D26" s="2402"/>
      <c r="E26" s="1927"/>
      <c r="F26" s="2401"/>
      <c r="G26" s="2401"/>
    </row>
    <row r="27" spans="1:10" x14ac:dyDescent="0.2">
      <c r="B27" s="1655"/>
      <c r="C27" s="1922" t="s">
        <v>1222</v>
      </c>
      <c r="D27" s="1923"/>
      <c r="E27" s="1924"/>
      <c r="F27" s="2398" t="s">
        <v>1996</v>
      </c>
      <c r="G27" s="2398"/>
    </row>
    <row r="28" spans="1:10" ht="28.5" customHeight="1" x14ac:dyDescent="0.2">
      <c r="B28" s="1655"/>
      <c r="C28" s="2400"/>
      <c r="D28" s="2400"/>
      <c r="E28" s="1926"/>
      <c r="F28" s="2400"/>
      <c r="G28" s="2400"/>
    </row>
    <row r="29" spans="1:10" x14ac:dyDescent="0.2">
      <c r="B29" s="1655"/>
      <c r="C29" s="1920" t="s">
        <v>1998</v>
      </c>
      <c r="E29" s="1925"/>
      <c r="F29" s="2399" t="s">
        <v>1997</v>
      </c>
      <c r="G29" s="2399"/>
    </row>
    <row r="30" spans="1:10" ht="9" customHeight="1" x14ac:dyDescent="0.2">
      <c r="B30" s="1655"/>
      <c r="C30" s="1919"/>
      <c r="E30" s="1921"/>
      <c r="F30" s="1918"/>
      <c r="G30" s="1918"/>
    </row>
    <row r="31" spans="1:10" ht="15" customHeight="1" x14ac:dyDescent="0.2">
      <c r="A31" s="1608"/>
      <c r="B31" s="1658" t="s">
        <v>1223</v>
      </c>
    </row>
    <row r="32" spans="1:10" ht="9" customHeight="1" x14ac:dyDescent="0.2">
      <c r="A32" s="1608"/>
      <c r="B32" s="1656"/>
    </row>
    <row r="33" spans="1:10" ht="12.75" customHeight="1" x14ac:dyDescent="0.2">
      <c r="A33" s="1608"/>
      <c r="B33" s="1659"/>
      <c r="C33" s="2382" t="s">
        <v>139</v>
      </c>
      <c r="D33" s="2383"/>
      <c r="E33" s="2383"/>
      <c r="F33" s="2383"/>
      <c r="G33" s="2383"/>
      <c r="H33" s="2383"/>
      <c r="I33" s="2383"/>
    </row>
    <row r="34" spans="1:10" ht="10.35" customHeight="1" x14ac:dyDescent="0.2">
      <c r="C34" s="2383"/>
      <c r="D34" s="2383"/>
      <c r="E34" s="2383"/>
      <c r="F34" s="2383"/>
      <c r="G34" s="2383"/>
      <c r="H34" s="2383"/>
      <c r="I34" s="2383"/>
    </row>
    <row r="35" spans="1:10" ht="6" customHeight="1" x14ac:dyDescent="0.2">
      <c r="C35" s="1660"/>
    </row>
    <row r="36" spans="1:10" ht="13.5" customHeight="1" x14ac:dyDescent="0.2">
      <c r="B36" s="1659"/>
      <c r="C36" s="2384" t="s">
        <v>1999</v>
      </c>
      <c r="D36" s="2383"/>
      <c r="E36" s="2383"/>
      <c r="F36" s="2383"/>
      <c r="G36" s="2383"/>
      <c r="H36" s="2383"/>
      <c r="I36" s="2383"/>
      <c r="J36" s="1661"/>
    </row>
    <row r="37" spans="1:10" ht="31.5" customHeight="1" x14ac:dyDescent="0.2">
      <c r="C37" s="2383"/>
      <c r="D37" s="2383"/>
      <c r="E37" s="2383"/>
      <c r="F37" s="2383"/>
      <c r="G37" s="2383"/>
      <c r="H37" s="2383"/>
      <c r="I37" s="2383"/>
      <c r="J37" s="1661"/>
    </row>
    <row r="38" spans="1:10" ht="6" customHeight="1" x14ac:dyDescent="0.2">
      <c r="C38" s="1660"/>
      <c r="D38" s="1662"/>
      <c r="E38" s="1663"/>
      <c r="F38" s="1663"/>
      <c r="G38" s="1663"/>
    </row>
    <row r="39" spans="1:10" ht="13.5" customHeight="1" x14ac:dyDescent="0.2">
      <c r="B39" s="1659"/>
      <c r="C39" s="2380" t="s">
        <v>1050</v>
      </c>
      <c r="D39" s="2381"/>
      <c r="E39" s="2381"/>
      <c r="F39" s="2381"/>
      <c r="G39" s="2381"/>
      <c r="H39" s="2381"/>
      <c r="I39" s="2381"/>
    </row>
    <row r="40" spans="1:10" ht="13.35" customHeight="1" x14ac:dyDescent="0.2">
      <c r="A40" s="1608"/>
      <c r="C40" s="1929"/>
      <c r="D40" s="1929"/>
      <c r="E40" s="1929"/>
      <c r="F40" s="1929"/>
      <c r="G40" s="1929"/>
      <c r="H40" s="1929"/>
      <c r="I40" s="192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2149</v>
      </c>
    </row>
    <row r="6" spans="1:2" x14ac:dyDescent="0.2">
      <c r="A6" s="388">
        <v>2</v>
      </c>
      <c r="B6" t="s">
        <v>2150</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 Will Co Coop for Special Education</v>
      </c>
    </row>
    <row r="65" spans="2:2" x14ac:dyDescent="0.2">
      <c r="B65" s="397" t="str">
        <f>COVER!A13</f>
        <v>56099255U61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04" t="s">
        <v>1119</v>
      </c>
      <c r="C8" s="291" t="s">
        <v>1748</v>
      </c>
      <c r="D8" s="176"/>
    </row>
    <row r="9" spans="1:4" ht="13.5" customHeight="1" x14ac:dyDescent="0.2">
      <c r="A9" s="109"/>
      <c r="B9" s="1602" t="s">
        <v>1120</v>
      </c>
      <c r="C9" s="1522"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0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32" t="s">
        <v>1639</v>
      </c>
      <c r="C15" s="1522" t="s">
        <v>1640</v>
      </c>
    </row>
    <row r="16" spans="1:4" ht="12.75" customHeight="1" x14ac:dyDescent="0.2">
      <c r="C16" s="1522"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40" sqref="B40"/>
    </sheetView>
  </sheetViews>
  <sheetFormatPr defaultRowHeight="12.75" x14ac:dyDescent="0.2"/>
  <cols>
    <col min="1" max="1" width="43.42578125" customWidth="1"/>
  </cols>
  <sheetData>
    <row r="11" spans="1:6" x14ac:dyDescent="0.2">
      <c r="B11" s="447"/>
      <c r="C11" s="447"/>
      <c r="D11" s="447"/>
      <c r="E11" s="447"/>
      <c r="F11" s="447"/>
    </row>
    <row r="13" spans="1:6" x14ac:dyDescent="0.2">
      <c r="A13" s="1760" t="s">
        <v>1963</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34" customWidth="1"/>
    <col min="2" max="6" width="16.7109375" style="1534" customWidth="1"/>
    <col min="7" max="16384" width="9.140625" style="1534"/>
  </cols>
  <sheetData>
    <row r="1" spans="1:8" ht="48.75" customHeight="1" x14ac:dyDescent="0.2">
      <c r="A1" s="2403" t="s">
        <v>1979</v>
      </c>
      <c r="B1" s="2404"/>
      <c r="C1" s="2404"/>
      <c r="D1" s="2404"/>
      <c r="E1" s="2404"/>
      <c r="F1" s="2405"/>
    </row>
    <row r="2" spans="1:8" ht="39.75" customHeight="1" x14ac:dyDescent="0.2">
      <c r="A2" s="2413" t="s">
        <v>1954</v>
      </c>
      <c r="B2" s="2414"/>
      <c r="C2" s="2414"/>
      <c r="D2" s="2414"/>
      <c r="E2" s="2414"/>
      <c r="F2" s="2415"/>
      <c r="G2" s="1836"/>
      <c r="H2" s="1836"/>
    </row>
    <row r="3" spans="1:8" ht="46.5" customHeight="1" x14ac:dyDescent="0.2">
      <c r="A3" s="2416" t="s">
        <v>1782</v>
      </c>
      <c r="B3" s="2417"/>
      <c r="C3" s="2417"/>
      <c r="D3" s="2417"/>
      <c r="E3" s="2417"/>
      <c r="F3" s="2418"/>
      <c r="G3" s="1836"/>
      <c r="H3" s="1836"/>
    </row>
    <row r="4" spans="1:8" s="1584" customFormat="1" ht="41.25" customHeight="1" x14ac:dyDescent="0.2">
      <c r="A4" s="2419" t="s">
        <v>1978</v>
      </c>
      <c r="B4" s="2420"/>
      <c r="C4" s="2420"/>
      <c r="D4" s="2420"/>
      <c r="E4" s="2420"/>
      <c r="F4" s="2421"/>
    </row>
    <row r="5" spans="1:8" ht="42" customHeight="1" x14ac:dyDescent="0.2">
      <c r="A5" s="1851" t="s">
        <v>571</v>
      </c>
      <c r="B5" s="1585" t="s">
        <v>1981</v>
      </c>
      <c r="C5" s="1585" t="s">
        <v>1982</v>
      </c>
      <c r="D5" s="1585" t="s">
        <v>1980</v>
      </c>
      <c r="E5" s="1585" t="s">
        <v>1983</v>
      </c>
      <c r="F5" s="1585" t="s">
        <v>1692</v>
      </c>
    </row>
    <row r="6" spans="1:8" s="1588" customFormat="1" ht="14.25" customHeight="1" x14ac:dyDescent="0.2">
      <c r="A6" s="1586" t="s">
        <v>1693</v>
      </c>
      <c r="B6" s="1587">
        <f>'Acct Summary 7-8'!C8</f>
        <v>14089271</v>
      </c>
      <c r="C6" s="1587">
        <f>'Acct Summary 7-8'!D8</f>
        <v>0</v>
      </c>
      <c r="D6" s="1587">
        <f>'Acct Summary 7-8'!F8</f>
        <v>0</v>
      </c>
      <c r="E6" s="1587">
        <f>'Acct Summary 7-8'!I8</f>
        <v>0</v>
      </c>
      <c r="F6" s="1587">
        <f>SUM(B6:E6)</f>
        <v>14089271</v>
      </c>
    </row>
    <row r="7" spans="1:8" s="1588" customFormat="1" ht="14.25" customHeight="1" thickBot="1" x14ac:dyDescent="0.25">
      <c r="A7" s="1586" t="s">
        <v>1694</v>
      </c>
      <c r="B7" s="1589">
        <f>'Acct Summary 7-8'!C17</f>
        <v>14833940</v>
      </c>
      <c r="C7" s="1589">
        <f>'Acct Summary 7-8'!D17</f>
        <v>0</v>
      </c>
      <c r="D7" s="1589">
        <f>'Acct Summary 7-8'!F17</f>
        <v>0</v>
      </c>
      <c r="E7" s="1852"/>
      <c r="F7" s="1587">
        <f>SUM(B7:E7)</f>
        <v>14833940</v>
      </c>
    </row>
    <row r="8" spans="1:8" s="1588" customFormat="1" ht="14.25" thickTop="1" thickBot="1" x14ac:dyDescent="0.25">
      <c r="A8" s="1590" t="s">
        <v>1695</v>
      </c>
      <c r="B8" s="1591">
        <f>(B6-B7)</f>
        <v>-744669</v>
      </c>
      <c r="C8" s="1591">
        <f>(C6-C7)</f>
        <v>0</v>
      </c>
      <c r="D8" s="1591">
        <f>(D6-D7)</f>
        <v>0</v>
      </c>
      <c r="E8" s="1589">
        <f>(E6-E7)</f>
        <v>0</v>
      </c>
      <c r="F8" s="1592">
        <f>SUM(F6-F7)</f>
        <v>-744669</v>
      </c>
    </row>
    <row r="9" spans="1:8" s="1588" customFormat="1" ht="14.25" thickTop="1" thickBot="1" x14ac:dyDescent="0.25">
      <c r="A9" s="1593" t="s">
        <v>1955</v>
      </c>
      <c r="B9" s="1594">
        <f>'Acct Summary 7-8'!C81</f>
        <v>5169047</v>
      </c>
      <c r="C9" s="1594">
        <f>'Acct Summary 7-8'!D81</f>
        <v>0</v>
      </c>
      <c r="D9" s="1594">
        <f>'Acct Summary 7-8'!F81</f>
        <v>0</v>
      </c>
      <c r="E9" s="1594">
        <f>'Acct Summary 7-8'!I81</f>
        <v>0</v>
      </c>
      <c r="F9" s="1673">
        <f>SUM(B9:E9)</f>
        <v>5169047</v>
      </c>
    </row>
    <row r="10" spans="1:8" ht="16.5" customHeight="1" thickTop="1" x14ac:dyDescent="0.2">
      <c r="A10" s="1595"/>
      <c r="B10" s="1596"/>
      <c r="C10" s="2407" t="str">
        <f>IF(AND(F8&lt;0,F9&gt;=0,ABS(F8*3)&gt;ABS(F9)),A14,IF(AND(F8&lt;0,F9&gt;0,ABS(F8*3)&lt;=ABS(F9)),A15,IF(AND(F8&lt;0,F9&lt;0),A14,IF(F9=0,A17,A16))))</f>
        <v>Unbalanced -  however, a deficit reduction plan is not required at this time.</v>
      </c>
      <c r="D10" s="2408"/>
      <c r="E10" s="2408"/>
      <c r="F10" s="2409"/>
    </row>
    <row r="11" spans="1:8" ht="19.5" customHeight="1" x14ac:dyDescent="0.2">
      <c r="A11" s="1671"/>
      <c r="B11" s="1672"/>
      <c r="C11" s="2407"/>
      <c r="D11" s="2408"/>
      <c r="E11" s="2408"/>
      <c r="F11" s="2409"/>
      <c r="H11" s="1670"/>
    </row>
    <row r="12" spans="1:8" ht="19.5" customHeight="1" x14ac:dyDescent="0.2">
      <c r="A12" s="1671"/>
      <c r="B12" s="1672"/>
      <c r="C12" s="2407"/>
      <c r="D12" s="2408"/>
      <c r="E12" s="2408"/>
      <c r="F12" s="2409"/>
      <c r="H12" s="1670"/>
    </row>
    <row r="13" spans="1:8" ht="19.5" customHeight="1" x14ac:dyDescent="0.2">
      <c r="A13" s="1671"/>
      <c r="B13" s="1672"/>
      <c r="C13" s="2410"/>
      <c r="D13" s="2411"/>
      <c r="E13" s="2411"/>
      <c r="F13" s="2412"/>
      <c r="H13" s="1670"/>
    </row>
    <row r="14" spans="1:8" s="1543" customFormat="1" ht="0.75" customHeight="1" x14ac:dyDescent="0.2">
      <c r="A14" s="2406" t="s">
        <v>1853</v>
      </c>
      <c r="B14" s="2406"/>
      <c r="C14" s="2406"/>
      <c r="D14" s="2406"/>
      <c r="E14" s="2406"/>
      <c r="F14" s="1543" t="s">
        <v>1696</v>
      </c>
    </row>
    <row r="15" spans="1:8" ht="0.75" hidden="1" customHeight="1" x14ac:dyDescent="0.2">
      <c r="A15" s="1534" t="s">
        <v>1779</v>
      </c>
      <c r="F15" s="1597" t="s">
        <v>1697</v>
      </c>
    </row>
    <row r="16" spans="1:8" ht="40.5" hidden="1" customHeight="1" x14ac:dyDescent="0.2">
      <c r="A16" s="1534" t="s">
        <v>1780</v>
      </c>
      <c r="F16" s="1534" t="s">
        <v>1762</v>
      </c>
    </row>
    <row r="17" spans="1:6" ht="0.75" hidden="1" customHeight="1" x14ac:dyDescent="0.2">
      <c r="A17" s="1534" t="s">
        <v>1761</v>
      </c>
      <c r="F17" s="1534" t="s">
        <v>1699</v>
      </c>
    </row>
    <row r="18" spans="1:6" ht="14.25" customHeight="1" x14ac:dyDescent="0.2"/>
    <row r="19" spans="1:6" x14ac:dyDescent="0.2">
      <c r="B19" s="1379"/>
    </row>
    <row r="46" spans="3:3" x14ac:dyDescent="0.2">
      <c r="C46" s="159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4" colorId="8" zoomScale="110" zoomScaleNormal="110" workbookViewId="0">
      <selection activeCell="C103" sqref="C103:C105"/>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07" t="s">
        <v>499</v>
      </c>
      <c r="B6" s="403"/>
      <c r="C6" s="227"/>
      <c r="D6" s="1256"/>
    </row>
    <row r="7" spans="1:4" x14ac:dyDescent="0.2">
      <c r="A7" s="1907" t="s">
        <v>498</v>
      </c>
      <c r="B7" s="403"/>
      <c r="C7" s="227"/>
      <c r="D7" s="1256"/>
    </row>
    <row r="8" spans="1:4" ht="18" customHeight="1" x14ac:dyDescent="0.2">
      <c r="A8" s="2422"/>
      <c r="B8" s="2423"/>
      <c r="C8" s="2423"/>
      <c r="D8" s="2424"/>
    </row>
    <row r="9" spans="1:4" s="4" customFormat="1" ht="14.25" customHeight="1" x14ac:dyDescent="0.2">
      <c r="A9" s="1906"/>
      <c r="B9" s="228">
        <v>1</v>
      </c>
      <c r="C9" s="229" t="s">
        <v>909</v>
      </c>
      <c r="D9" s="1257"/>
    </row>
    <row r="10" spans="1:4" s="4" customFormat="1" ht="14.25" customHeight="1" x14ac:dyDescent="0.2">
      <c r="A10" s="1903"/>
      <c r="B10" s="228">
        <f t="shared" ref="B10:B17" si="0">B9+1</f>
        <v>2</v>
      </c>
      <c r="C10" s="229" t="s">
        <v>1032</v>
      </c>
      <c r="D10" s="1257"/>
    </row>
    <row r="11" spans="1:4" s="4" customFormat="1" ht="12.75" x14ac:dyDescent="0.2">
      <c r="A11" s="1903"/>
      <c r="B11" s="228">
        <f t="shared" si="0"/>
        <v>3</v>
      </c>
      <c r="C11" s="2427" t="s">
        <v>1991</v>
      </c>
      <c r="D11" s="2428"/>
    </row>
    <row r="12" spans="1:4" s="4" customFormat="1" ht="12.75" x14ac:dyDescent="0.2">
      <c r="A12" s="1909"/>
      <c r="B12" s="228"/>
      <c r="C12" s="1908" t="s">
        <v>1990</v>
      </c>
      <c r="D12" s="1853"/>
    </row>
    <row r="13" spans="1:4" s="4" customFormat="1" ht="14.25" customHeight="1" x14ac:dyDescent="0.2">
      <c r="A13" s="1903"/>
      <c r="B13" s="228">
        <f>B11+1</f>
        <v>4</v>
      </c>
      <c r="C13" s="229" t="s">
        <v>910</v>
      </c>
      <c r="D13" s="1257"/>
    </row>
    <row r="14" spans="1:4" s="4" customFormat="1" ht="14.25" customHeight="1" x14ac:dyDescent="0.2">
      <c r="A14" s="1903"/>
      <c r="B14" s="228">
        <f t="shared" si="0"/>
        <v>5</v>
      </c>
      <c r="C14" s="229" t="s">
        <v>744</v>
      </c>
      <c r="D14" s="1257"/>
    </row>
    <row r="15" spans="1:4" s="4" customFormat="1" ht="14.25" customHeight="1" x14ac:dyDescent="0.2">
      <c r="A15" s="1903"/>
      <c r="B15" s="228">
        <f t="shared" si="0"/>
        <v>6</v>
      </c>
      <c r="C15" s="229" t="s">
        <v>911</v>
      </c>
      <c r="D15" s="1257"/>
    </row>
    <row r="16" spans="1:4" s="4" customFormat="1" ht="14.25" customHeight="1" x14ac:dyDescent="0.2">
      <c r="A16" s="1903"/>
      <c r="B16" s="228">
        <f t="shared" si="0"/>
        <v>7</v>
      </c>
      <c r="C16" s="229" t="s">
        <v>1252</v>
      </c>
      <c r="D16" s="1257"/>
    </row>
    <row r="17" spans="1:4" s="4" customFormat="1" ht="14.25" customHeight="1" x14ac:dyDescent="0.2">
      <c r="A17" s="1904"/>
      <c r="B17" s="1910">
        <f t="shared" si="0"/>
        <v>8</v>
      </c>
      <c r="C17" s="230" t="s">
        <v>912</v>
      </c>
      <c r="D17" s="1258"/>
    </row>
    <row r="18" spans="1:4" s="4" customFormat="1" ht="14.25" customHeight="1" x14ac:dyDescent="0.2">
      <c r="A18" s="1903"/>
      <c r="B18" s="1915">
        <v>9</v>
      </c>
      <c r="C18" s="1916" t="s">
        <v>1992</v>
      </c>
      <c r="D18" s="1914"/>
    </row>
    <row r="19" spans="1:4" s="4" customFormat="1" x14ac:dyDescent="0.2">
      <c r="A19" s="1905"/>
      <c r="B19" s="1911"/>
      <c r="C19" s="1912"/>
      <c r="D19" s="1913"/>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0" t="s">
        <v>359</v>
      </c>
      <c r="D27" s="2431"/>
    </row>
    <row r="28" spans="1:4" ht="12.75" x14ac:dyDescent="0.2">
      <c r="A28" s="231"/>
      <c r="B28" s="232">
        <v>2</v>
      </c>
      <c r="C28" s="2429" t="s">
        <v>2038</v>
      </c>
      <c r="D28" s="2297"/>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2040</v>
      </c>
      <c r="D31" s="1266" t="str">
        <f>IF(AND(COVER!J29="X",COVER!J30="X",COVER!L30&lt;&gt;"X"),"OK",IF(AND(COVER!J29="X",COVER!J30&lt;&gt;"X",COVER!L30="X"),"OK",IF(AND(COVER!L29="X",COVER!J30&lt;&gt;"X"),"OK","PLEASE CHECK YES or NO.")))</f>
        <v>OK</v>
      </c>
    </row>
    <row r="32" spans="1:4" x14ac:dyDescent="0.2">
      <c r="A32" s="233"/>
      <c r="B32" s="236"/>
      <c r="C32" s="1598" t="s">
        <v>2039</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8" t="b">
        <f>IF('Aud Quest 2'!B51="X",IF('Aud Quest 2'!F51&gt;"00/00/00 ","Enter Effective Date","ok"))</f>
        <v>0</v>
      </c>
    </row>
    <row r="35" spans="1:10" x14ac:dyDescent="0.2">
      <c r="A35" s="233"/>
      <c r="B35" s="236"/>
      <c r="C35" s="1598"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2" t="s">
        <v>633</v>
      </c>
      <c r="D49" s="2433"/>
    </row>
    <row r="50" spans="1:4" x14ac:dyDescent="0.2">
      <c r="A50" s="246"/>
      <c r="B50" s="247"/>
      <c r="C50" s="1576" t="s">
        <v>1652</v>
      </c>
      <c r="D50" s="1272" t="str">
        <f>IF(SUM('Assets-Liab 5-6'!C13)&lt;&gt;SUM('Assets-Liab 5-6'!C41),"ERROR!","OK")</f>
        <v>OK</v>
      </c>
    </row>
    <row r="51" spans="1:4" x14ac:dyDescent="0.2">
      <c r="A51" s="246"/>
      <c r="B51" s="247"/>
      <c r="C51" s="1576" t="s">
        <v>1653</v>
      </c>
      <c r="D51" s="1272" t="str">
        <f>IF(SUM('Assets-Liab 5-6'!D13)&lt;&gt;SUM('Assets-Liab 5-6'!D41),"ERROR!","OK")</f>
        <v>OK</v>
      </c>
    </row>
    <row r="52" spans="1:4" x14ac:dyDescent="0.2">
      <c r="A52" s="246"/>
      <c r="B52" s="247"/>
      <c r="C52" s="1576" t="s">
        <v>1654</v>
      </c>
      <c r="D52" s="1272" t="str">
        <f>IF(SUM('Assets-Liab 5-6'!E13)&lt;&gt;SUM('Assets-Liab 5-6'!E41),"ERROR!","OK")</f>
        <v>OK</v>
      </c>
    </row>
    <row r="53" spans="1:4" x14ac:dyDescent="0.2">
      <c r="A53" s="246"/>
      <c r="B53" s="247"/>
      <c r="C53" s="1576" t="s">
        <v>1655</v>
      </c>
      <c r="D53" s="1272" t="str">
        <f>IF(SUM('Assets-Liab 5-6'!F13)&lt;&gt;SUM('Assets-Liab 5-6'!F41),"ERROR!","OK")</f>
        <v>OK</v>
      </c>
    </row>
    <row r="54" spans="1:4" x14ac:dyDescent="0.2">
      <c r="A54" s="246"/>
      <c r="B54" s="247"/>
      <c r="C54" s="1576" t="s">
        <v>1656</v>
      </c>
      <c r="D54" s="1272" t="str">
        <f>IF(SUM('Assets-Liab 5-6'!G13)&lt;&gt;SUM('Assets-Liab 5-6'!G41),"ERROR!","OK")</f>
        <v>OK</v>
      </c>
    </row>
    <row r="55" spans="1:4" x14ac:dyDescent="0.2">
      <c r="A55" s="246"/>
      <c r="B55" s="247"/>
      <c r="C55" s="1576" t="s">
        <v>1657</v>
      </c>
      <c r="D55" s="1272" t="str">
        <f>IF(SUM('Assets-Liab 5-6'!H13)&lt;&gt;SUM('Assets-Liab 5-6'!H41),"ERROR!","OK")</f>
        <v>OK</v>
      </c>
    </row>
    <row r="56" spans="1:4" x14ac:dyDescent="0.2">
      <c r="A56" s="246"/>
      <c r="B56" s="247"/>
      <c r="C56" s="1576" t="s">
        <v>1658</v>
      </c>
      <c r="D56" s="1272" t="str">
        <f>IF(SUM('Assets-Liab 5-6'!I13)&lt;&gt;SUM('Assets-Liab 5-6'!I41),"ERROR!","OK")</f>
        <v>OK</v>
      </c>
    </row>
    <row r="57" spans="1:4" x14ac:dyDescent="0.2">
      <c r="A57" s="246"/>
      <c r="B57" s="247"/>
      <c r="C57" s="1576" t="s">
        <v>1659</v>
      </c>
      <c r="D57" s="1272" t="str">
        <f>IF(SUM('Assets-Liab 5-6'!J13)&lt;&gt;SUM('Assets-Liab 5-6'!J41),"ERROR!","OK")</f>
        <v>OK</v>
      </c>
    </row>
    <row r="58" spans="1:4" x14ac:dyDescent="0.2">
      <c r="A58" s="246"/>
      <c r="B58" s="247"/>
      <c r="C58" s="1576" t="s">
        <v>1660</v>
      </c>
      <c r="D58" s="1272" t="str">
        <f>IF(SUM('Assets-Liab 5-6'!K13)&lt;&gt;SUM('Assets-Liab 5-6'!K41),"ERROR!","OK")</f>
        <v>OK</v>
      </c>
    </row>
    <row r="59" spans="1:4" x14ac:dyDescent="0.2">
      <c r="A59" s="246"/>
      <c r="B59" s="247"/>
      <c r="C59" s="1576" t="s">
        <v>1661</v>
      </c>
      <c r="D59" s="1272" t="str">
        <f>IF(SUM('Assets-Liab 5-6'!L13)&lt;&gt;('Assets-Liab 5-6'!L41),"ERROR!","OK")</f>
        <v>OK</v>
      </c>
    </row>
    <row r="60" spans="1:4" x14ac:dyDescent="0.2">
      <c r="A60" s="246"/>
      <c r="B60" s="247"/>
      <c r="C60" s="1576" t="s">
        <v>1662</v>
      </c>
      <c r="D60" s="1272" t="str">
        <f>IF(SUM('Assets-Liab 5-6'!M23)&lt;&gt;('Assets-Liab 5-6'!M41),"ERROR!","OK")</f>
        <v>OK</v>
      </c>
    </row>
    <row r="61" spans="1:4" x14ac:dyDescent="0.2">
      <c r="A61" s="246"/>
      <c r="B61" s="247"/>
      <c r="C61" s="1576" t="s">
        <v>1663</v>
      </c>
      <c r="D61" s="1272" t="str">
        <f>IF(SUM('Assets-Liab 5-6'!N23)&lt;&gt;('Assets-Liab 5-6'!N41),"ERROR!","OK")</f>
        <v>OK</v>
      </c>
    </row>
    <row r="62" spans="1:4" x14ac:dyDescent="0.2">
      <c r="A62" s="233"/>
      <c r="B62" s="248">
        <f>B49+1</f>
        <v>6</v>
      </c>
      <c r="C62" s="2425" t="s">
        <v>920</v>
      </c>
      <c r="D62" s="2426"/>
    </row>
    <row r="63" spans="1:4" s="242" customFormat="1" x14ac:dyDescent="0.2">
      <c r="A63" s="233"/>
      <c r="B63" s="239"/>
      <c r="C63" s="1577" t="s">
        <v>1664</v>
      </c>
      <c r="D63" s="1273" t="str">
        <f>IF('Assets-Liab 5-6'!C38+'Assets-Liab 5-6'!C39='Acct Summary 7-8'!C81,"OK","ERROR!")</f>
        <v>OK</v>
      </c>
    </row>
    <row r="64" spans="1:4" x14ac:dyDescent="0.2">
      <c r="A64" s="233"/>
      <c r="B64" s="239"/>
      <c r="C64" s="1577" t="s">
        <v>1665</v>
      </c>
      <c r="D64" s="1273" t="str">
        <f>IF((('Assets-Liab 5-6'!D38+'Assets-Liab 5-6'!D39) ='Acct Summary 7-8'!D81), "OK", "ERROR!" )</f>
        <v>OK</v>
      </c>
    </row>
    <row r="65" spans="1:4" s="242" customFormat="1" x14ac:dyDescent="0.2">
      <c r="A65" s="233"/>
      <c r="B65" s="239"/>
      <c r="C65" s="1577" t="s">
        <v>1666</v>
      </c>
      <c r="D65" s="1273" t="str">
        <f>IF((('Assets-Liab 5-6'!E38 + 'Assets-Liab 5-6'!E39) ='Acct Summary 7-8'!E81), "OK", "ERROR!" )</f>
        <v>OK</v>
      </c>
    </row>
    <row r="66" spans="1:4" x14ac:dyDescent="0.2">
      <c r="A66" s="233"/>
      <c r="B66" s="239"/>
      <c r="C66" s="1577" t="s">
        <v>1667</v>
      </c>
      <c r="D66" s="1273" t="str">
        <f>IF((('Assets-Liab 5-6'!F38 + 'Assets-Liab 5-6'!F39) ='Acct Summary 7-8'!F81), "OK", "ERROR!" )</f>
        <v>OK</v>
      </c>
    </row>
    <row r="67" spans="1:4" ht="12.75" customHeight="1" x14ac:dyDescent="0.2">
      <c r="A67" s="233"/>
      <c r="B67" s="239"/>
      <c r="C67" s="1577" t="s">
        <v>1685</v>
      </c>
      <c r="D67" s="1273" t="str">
        <f>IF((('Assets-Liab 5-6'!G38 + 'Assets-Liab 5-6'!G39) ='Acct Summary 7-8'!G81), "OK", "ERROR!" )</f>
        <v>OK</v>
      </c>
    </row>
    <row r="68" spans="1:4" x14ac:dyDescent="0.2">
      <c r="A68" s="233"/>
      <c r="B68" s="239"/>
      <c r="C68" s="1577" t="s">
        <v>1668</v>
      </c>
      <c r="D68" s="1273" t="str">
        <f>IF((('Assets-Liab 5-6'!H38 + 'Assets-Liab 5-6'!H39) ='Acct Summary 7-8'!H81), "OK", "ERROR!" )</f>
        <v>OK</v>
      </c>
    </row>
    <row r="69" spans="1:4" ht="12.75" customHeight="1" x14ac:dyDescent="0.2">
      <c r="A69" s="233"/>
      <c r="B69" s="239"/>
      <c r="C69" s="1577" t="s">
        <v>1669</v>
      </c>
      <c r="D69" s="1273" t="str">
        <f>IF((('Assets-Liab 5-6'!I38 + 'Assets-Liab 5-6'!I39) ='Acct Summary 7-8'!I81), "OK", "ERROR!" )</f>
        <v>OK</v>
      </c>
    </row>
    <row r="70" spans="1:4" x14ac:dyDescent="0.2">
      <c r="A70" s="233"/>
      <c r="B70" s="239"/>
      <c r="C70" s="1577" t="s">
        <v>1670</v>
      </c>
      <c r="D70" s="1273" t="str">
        <f>IF((('Assets-Liab 5-6'!J38 + 'Assets-Liab 5-6'!J39) ='Acct Summary 7-8'!J81), "OK", "ERROR!" )</f>
        <v>OK</v>
      </c>
    </row>
    <row r="71" spans="1:4" x14ac:dyDescent="0.2">
      <c r="A71" s="243"/>
      <c r="B71" s="239"/>
      <c r="C71" s="1577"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5" t="s">
        <v>777</v>
      </c>
      <c r="D76" s="2426"/>
    </row>
    <row r="77" spans="1:4" x14ac:dyDescent="0.2">
      <c r="A77" s="237"/>
      <c r="B77" s="248"/>
      <c r="C77" s="1084" t="s">
        <v>1672</v>
      </c>
      <c r="D77" s="1275" t="str">
        <f>IF(SUM('Acct Summary 7-8'!C27:K27) =SUM( 'Acct Summary 7-8'!C49:K49),"OK", "ERROR")</f>
        <v>OK</v>
      </c>
    </row>
    <row r="78" spans="1:4" x14ac:dyDescent="0.2">
      <c r="A78" s="233"/>
      <c r="B78" s="239"/>
      <c r="C78" s="1577" t="s">
        <v>1673</v>
      </c>
      <c r="D78" s="1273" t="str">
        <f>IF(SUM('Acct Summary 7-8'!C28:K28)=SUM('Acct Summary 7-8'!C50:K50),"OK","ERROR!")</f>
        <v>OK</v>
      </c>
    </row>
    <row r="79" spans="1:4" ht="24" x14ac:dyDescent="0.2">
      <c r="A79" s="245"/>
      <c r="B79" s="239"/>
      <c r="C79" s="1577"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577" t="s">
        <v>1705</v>
      </c>
      <c r="D81" s="1273" t="str">
        <f>IF(SUM('Assets-Liab 5-6'!C38:H38)&gt;=SUM('Rest Tax Levies-Tort Im 26'!G25:K25),"OK","ERROR")</f>
        <v>OK</v>
      </c>
    </row>
    <row r="82" spans="1:4" x14ac:dyDescent="0.2">
      <c r="A82" s="233"/>
      <c r="B82" s="239"/>
      <c r="C82" s="1577" t="s">
        <v>1778</v>
      </c>
      <c r="D82" s="1273" t="str">
        <f>IF(SUM('Assets-Liab 5-6'!C39:K39)&gt;0,"OK","ENTRY IS REQUIRED!")</f>
        <v>OK</v>
      </c>
    </row>
    <row r="83" spans="1:4" x14ac:dyDescent="0.2">
      <c r="A83" s="233"/>
      <c r="B83" s="1599">
        <f>B80+1</f>
        <v>11</v>
      </c>
      <c r="C83" s="1600" t="s">
        <v>1707</v>
      </c>
      <c r="D83" s="1273"/>
    </row>
    <row r="84" spans="1:4" x14ac:dyDescent="0.2">
      <c r="A84" s="233"/>
      <c r="B84" s="239"/>
      <c r="C84" s="1577"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57" t="s">
        <v>1932</v>
      </c>
      <c r="B4" s="2458"/>
      <c r="C4" s="2458"/>
      <c r="D4" s="2458"/>
      <c r="E4" s="2458"/>
      <c r="F4" s="2458"/>
      <c r="G4" s="2458"/>
      <c r="H4" s="2458"/>
      <c r="I4" s="2458"/>
      <c r="J4" s="2458"/>
      <c r="K4" s="2458"/>
      <c r="L4" s="2458"/>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1995" t="s">
        <v>1417</v>
      </c>
      <c r="B6" s="1996"/>
      <c r="C6" s="1975"/>
      <c r="D6" s="1975"/>
      <c r="E6" s="1997" t="s">
        <v>1416</v>
      </c>
      <c r="F6" s="1998"/>
      <c r="G6" s="1974" t="s">
        <v>1415</v>
      </c>
      <c r="H6" s="1975"/>
      <c r="I6" s="1975"/>
      <c r="J6" s="1975"/>
      <c r="K6" s="1975"/>
      <c r="L6" s="1976"/>
      <c r="V6" s="1306"/>
      <c r="W6" s="1306"/>
      <c r="X6" s="1306"/>
      <c r="Y6" s="1306"/>
      <c r="Z6" s="1306"/>
      <c r="AA6" s="1306"/>
      <c r="AB6" s="1306"/>
      <c r="AC6" s="1306"/>
    </row>
    <row r="7" spans="1:29" x14ac:dyDescent="0.2">
      <c r="A7" s="2445" t="str">
        <f>COVER!A17</f>
        <v>S Will Co Coop for Special Education</v>
      </c>
      <c r="B7" s="2446"/>
      <c r="C7" s="2446"/>
      <c r="D7" s="2459"/>
      <c r="E7" s="2460" t="str">
        <f>COVER!A13</f>
        <v>56099255U61</v>
      </c>
      <c r="F7" s="2461"/>
      <c r="G7" s="2462" t="str">
        <f>COVER!T23</f>
        <v>060-010554</v>
      </c>
      <c r="H7" s="2463"/>
      <c r="I7" s="2463"/>
      <c r="J7" s="2463"/>
      <c r="K7" s="2463"/>
      <c r="L7" s="2464"/>
    </row>
    <row r="8" spans="1:29" ht="13.5" customHeight="1" x14ac:dyDescent="0.2">
      <c r="A8" s="1995" t="s">
        <v>2027</v>
      </c>
      <c r="B8" s="1996"/>
      <c r="C8" s="1975"/>
      <c r="D8" s="1975"/>
      <c r="E8" s="1999"/>
      <c r="F8" s="1976"/>
      <c r="G8" s="1977" t="s">
        <v>1414</v>
      </c>
      <c r="H8" s="1291"/>
      <c r="I8" s="1291"/>
      <c r="J8" s="1291"/>
      <c r="K8" s="1291"/>
      <c r="L8" s="1978"/>
    </row>
    <row r="9" spans="1:29" ht="13.5" customHeight="1" x14ac:dyDescent="0.2">
      <c r="A9" s="2465"/>
      <c r="B9" s="2435"/>
      <c r="C9" s="2435"/>
      <c r="D9" s="2435"/>
      <c r="E9" s="2435"/>
      <c r="F9" s="2466"/>
      <c r="G9" s="2434" t="str">
        <f>COVER!T13</f>
        <v>Mack &amp; Associates, P.C.</v>
      </c>
      <c r="H9" s="2456"/>
      <c r="I9" s="2456"/>
      <c r="J9" s="2456"/>
      <c r="K9" s="2456"/>
      <c r="L9" s="2467"/>
    </row>
    <row r="10" spans="1:29" ht="13.5" customHeight="1" x14ac:dyDescent="0.2">
      <c r="A10" s="2442"/>
      <c r="B10" s="2443"/>
      <c r="C10" s="2443"/>
      <c r="D10" s="2443"/>
      <c r="E10" s="2443"/>
      <c r="F10" s="2444"/>
      <c r="G10" s="2434" t="str">
        <f>COVER!T17</f>
        <v>116 E. Washington St., Suite One</v>
      </c>
      <c r="H10" s="2448"/>
      <c r="I10" s="2448"/>
      <c r="J10" s="2448"/>
      <c r="K10" s="2448"/>
      <c r="L10" s="2449"/>
    </row>
    <row r="11" spans="1:29" ht="13.5" customHeight="1" x14ac:dyDescent="0.2">
      <c r="A11" s="1995" t="s">
        <v>2029</v>
      </c>
      <c r="B11" s="1996"/>
      <c r="C11" s="1975"/>
      <c r="D11" s="1999"/>
      <c r="E11" s="1975"/>
      <c r="F11" s="1976"/>
      <c r="G11" s="2434" t="str">
        <f>COVER!T19</f>
        <v>Morris</v>
      </c>
      <c r="H11" s="2448"/>
      <c r="I11" s="2448"/>
      <c r="J11" s="1937" t="str">
        <f>COVER!X19</f>
        <v>IL</v>
      </c>
      <c r="K11" s="1937">
        <f>COVER!Z19</f>
        <v>60450</v>
      </c>
      <c r="L11" s="1979"/>
    </row>
    <row r="12" spans="1:29" ht="13.5" customHeight="1" x14ac:dyDescent="0.2">
      <c r="A12" s="2450" t="s">
        <v>2028</v>
      </c>
      <c r="B12" s="2451"/>
      <c r="C12" s="2451"/>
      <c r="D12" s="2451"/>
      <c r="E12" s="2451"/>
      <c r="F12" s="2452"/>
      <c r="G12" s="1940"/>
      <c r="H12" s="1310"/>
      <c r="I12" s="1310"/>
      <c r="J12" s="1310"/>
      <c r="K12" s="1310"/>
      <c r="L12" s="1941"/>
    </row>
    <row r="13" spans="1:29" ht="13.5" customHeight="1" x14ac:dyDescent="0.2">
      <c r="A13" s="2434"/>
      <c r="B13" s="2456"/>
      <c r="C13" s="2456"/>
      <c r="D13" s="2456"/>
      <c r="E13" s="1309"/>
      <c r="F13" s="1988"/>
      <c r="G13" s="1980" t="s">
        <v>2031</v>
      </c>
      <c r="H13" s="1981"/>
      <c r="I13" s="2453" t="str">
        <f>COVER!T25</f>
        <v>tmack@mackcpas.com</v>
      </c>
      <c r="J13" s="2454"/>
      <c r="K13" s="2454"/>
      <c r="L13" s="2455"/>
    </row>
    <row r="14" spans="1:29" ht="13.5" customHeight="1" x14ac:dyDescent="0.2">
      <c r="A14" s="2434" t="str">
        <f>COVER!A19</f>
        <v>1207 N. Larkin Avenue</v>
      </c>
      <c r="B14" s="2435"/>
      <c r="C14" s="2435"/>
      <c r="D14" s="2435"/>
      <c r="E14" s="1986">
        <v>0</v>
      </c>
      <c r="F14" s="1308"/>
      <c r="G14" s="1982" t="s">
        <v>1413</v>
      </c>
      <c r="H14" s="1291"/>
      <c r="I14" s="1291"/>
      <c r="J14" s="1291"/>
      <c r="K14" s="1291"/>
      <c r="L14" s="1978"/>
    </row>
    <row r="15" spans="1:29" ht="13.5" customHeight="1" x14ac:dyDescent="0.2">
      <c r="A15" s="2434" t="str">
        <f>COVER!A21</f>
        <v>Joliet</v>
      </c>
      <c r="B15" s="2448"/>
      <c r="C15" s="2448"/>
      <c r="D15" s="1290"/>
      <c r="E15" s="1942"/>
      <c r="F15" s="1307"/>
      <c r="G15" s="1936" t="str">
        <f>COVER!T15</f>
        <v>Tawnya Mack</v>
      </c>
      <c r="H15" s="1291"/>
      <c r="I15" s="1291"/>
      <c r="J15" s="1291"/>
      <c r="K15" s="1291"/>
      <c r="L15" s="1978"/>
    </row>
    <row r="16" spans="1:29" ht="12.2" customHeight="1" x14ac:dyDescent="0.2">
      <c r="A16" s="1985" t="s">
        <v>2030</v>
      </c>
      <c r="B16" s="1513"/>
      <c r="C16" s="1987">
        <f>COVER!A25</f>
        <v>60435</v>
      </c>
      <c r="D16" s="1987"/>
      <c r="E16" s="1987"/>
      <c r="F16" s="1988"/>
      <c r="G16" s="2436"/>
      <c r="H16" s="2437"/>
      <c r="I16" s="2437"/>
      <c r="J16" s="2437"/>
      <c r="K16" s="2437"/>
      <c r="L16" s="2438"/>
    </row>
    <row r="17" spans="1:13" ht="12.2" customHeight="1" x14ac:dyDescent="0.2">
      <c r="A17" s="2439"/>
      <c r="B17" s="2440"/>
      <c r="C17" s="2440"/>
      <c r="D17" s="2440"/>
      <c r="E17" s="2440"/>
      <c r="F17" s="2441"/>
      <c r="G17" s="1982" t="s">
        <v>1412</v>
      </c>
      <c r="H17" s="1291"/>
      <c r="I17" s="1291"/>
      <c r="J17" s="1291"/>
      <c r="K17" s="1983" t="s">
        <v>1411</v>
      </c>
      <c r="L17" s="1976"/>
      <c r="M17" s="1306"/>
    </row>
    <row r="18" spans="1:13" ht="12.2" customHeight="1" x14ac:dyDescent="0.2">
      <c r="A18" s="2442"/>
      <c r="B18" s="2443"/>
      <c r="C18" s="2443"/>
      <c r="D18" s="2443"/>
      <c r="E18" s="2443"/>
      <c r="F18" s="2444"/>
      <c r="G18" s="2445" t="str">
        <f>COVER!T21</f>
        <v>815-942-3306</v>
      </c>
      <c r="H18" s="2446"/>
      <c r="I18" s="2446"/>
      <c r="J18" s="2446"/>
      <c r="K18" s="2445" t="str">
        <f>COVER!X21</f>
        <v>815-942-9430</v>
      </c>
      <c r="L18" s="2447"/>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2006</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2007</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2008</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2009</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2010</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2011</v>
      </c>
      <c r="D36" s="1296"/>
      <c r="E36" s="1296"/>
    </row>
    <row r="37" spans="1:8" ht="5.45" customHeight="1" x14ac:dyDescent="0.2">
      <c r="B37" s="1295"/>
      <c r="C37" s="1299"/>
      <c r="D37" s="1294"/>
      <c r="E37" s="1294"/>
    </row>
    <row r="38" spans="1:8" s="1289" customFormat="1" ht="12.2" customHeight="1" x14ac:dyDescent="0.2">
      <c r="B38" s="1292"/>
      <c r="C38" s="1298" t="s">
        <v>2012</v>
      </c>
      <c r="D38" s="1296"/>
      <c r="E38" s="1296"/>
    </row>
    <row r="39" spans="1:8" ht="5.45" customHeight="1" x14ac:dyDescent="0.2">
      <c r="B39" s="1295"/>
      <c r="C39" s="1299"/>
      <c r="D39" s="1294"/>
      <c r="E39" s="1294"/>
    </row>
    <row r="40" spans="1:8" s="1289" customFormat="1" ht="13.5" customHeight="1" x14ac:dyDescent="0.2">
      <c r="B40" s="1292"/>
      <c r="C40" s="1298" t="s">
        <v>2013</v>
      </c>
      <c r="D40" s="1296"/>
      <c r="E40" s="1296"/>
    </row>
    <row r="41" spans="1:8" ht="4.9000000000000004" customHeight="1" x14ac:dyDescent="0.2">
      <c r="A41" s="1300"/>
      <c r="B41" s="1295"/>
      <c r="C41" s="1299"/>
      <c r="D41" s="1294"/>
      <c r="E41" s="1294"/>
    </row>
    <row r="42" spans="1:8" s="1289" customFormat="1" ht="13.5" customHeight="1" x14ac:dyDescent="0.2">
      <c r="B42" s="1292"/>
      <c r="C42" s="1298" t="s">
        <v>2014</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2015</v>
      </c>
      <c r="D46" s="1290"/>
      <c r="E46" s="1290"/>
      <c r="F46" s="1290"/>
      <c r="G46" s="1290"/>
      <c r="H46" s="1290"/>
    </row>
    <row r="47" spans="1:8" ht="12.2" customHeight="1" x14ac:dyDescent="0.2"/>
    <row r="48" spans="1:8" ht="12.2" customHeight="1" x14ac:dyDescent="0.2">
      <c r="B48" s="1685"/>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35" customFormat="1" ht="12.75" x14ac:dyDescent="0.2">
      <c r="A1" s="2468" t="str">
        <f>'Single Audit Cover'!A7</f>
        <v>S Will Co Coop for Special Education</v>
      </c>
      <c r="B1" s="2458"/>
      <c r="C1" s="2458"/>
      <c r="D1" s="2458"/>
    </row>
    <row r="2" spans="1:11" s="1935" customFormat="1" ht="12.75" x14ac:dyDescent="0.2">
      <c r="A2" s="2469" t="str">
        <f>'Single Audit Cover'!E7</f>
        <v>56099255U61</v>
      </c>
      <c r="B2" s="2470"/>
      <c r="C2" s="2470"/>
      <c r="D2" s="2470"/>
    </row>
    <row r="3" spans="1:11" s="1935" customFormat="1" ht="12.75" x14ac:dyDescent="0.2">
      <c r="A3" s="2468" t="s">
        <v>2016</v>
      </c>
      <c r="B3" s="2458"/>
      <c r="C3" s="2458"/>
      <c r="D3" s="2458"/>
    </row>
    <row r="4" spans="1:11" s="1935" customFormat="1" ht="4.5" customHeight="1" x14ac:dyDescent="0.2">
      <c r="A4" s="1933"/>
      <c r="B4" s="1932"/>
      <c r="C4" s="1932"/>
      <c r="D4" s="1932"/>
    </row>
    <row r="5" spans="1:11" x14ac:dyDescent="0.2">
      <c r="B5" s="1346" t="s">
        <v>2017</v>
      </c>
      <c r="C5" s="1345"/>
      <c r="D5" s="1322"/>
    </row>
    <row r="6" spans="1:11" x14ac:dyDescent="0.2">
      <c r="B6" s="1346" t="s">
        <v>1488</v>
      </c>
      <c r="C6" s="1345"/>
      <c r="D6" s="1322"/>
    </row>
    <row r="7" spans="1:11" x14ac:dyDescent="0.2">
      <c r="B7" s="1346" t="s">
        <v>2018</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1991"/>
      <c r="C11" s="1320">
        <v>1</v>
      </c>
      <c r="D11" s="1344" t="s">
        <v>1486</v>
      </c>
      <c r="E11" s="1339"/>
      <c r="F11" s="1339"/>
      <c r="G11" s="1339"/>
      <c r="H11" s="1339"/>
      <c r="I11" s="1339"/>
      <c r="J11" s="1339"/>
      <c r="K11" s="1339"/>
    </row>
    <row r="12" spans="1:11" x14ac:dyDescent="0.2">
      <c r="B12" s="1991"/>
      <c r="C12" s="1320">
        <f>C11+1</f>
        <v>2</v>
      </c>
      <c r="D12" s="1341" t="s">
        <v>1810</v>
      </c>
      <c r="E12" s="1339"/>
      <c r="F12" s="1339"/>
      <c r="G12" s="1339"/>
      <c r="H12" s="1339"/>
      <c r="I12" s="1339"/>
      <c r="J12" s="1339"/>
      <c r="K12" s="1339"/>
    </row>
    <row r="13" spans="1:11" x14ac:dyDescent="0.2">
      <c r="B13" s="1991"/>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1991"/>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1991"/>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1991"/>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1991"/>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1991"/>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1991"/>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1991"/>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1992"/>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1991"/>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1991"/>
      <c r="C49" s="1320">
        <f>C45+1</f>
        <v>13</v>
      </c>
      <c r="D49" s="1319" t="s">
        <v>1461</v>
      </c>
    </row>
    <row r="50" spans="1:4" x14ac:dyDescent="0.2">
      <c r="A50" s="1316"/>
      <c r="B50" s="1991"/>
      <c r="C50" s="1320">
        <f>C49+1</f>
        <v>14</v>
      </c>
      <c r="D50" s="1319" t="s">
        <v>1460</v>
      </c>
    </row>
    <row r="51" spans="1:4" x14ac:dyDescent="0.2">
      <c r="A51" s="1316"/>
      <c r="B51" s="1991"/>
      <c r="C51" s="1320">
        <f>C50+1</f>
        <v>15</v>
      </c>
      <c r="D51" s="1319" t="s">
        <v>1459</v>
      </c>
    </row>
    <row r="52" spans="1:4" x14ac:dyDescent="0.2">
      <c r="A52" s="1316"/>
      <c r="B52" s="1991"/>
      <c r="C52" s="1320">
        <f>C51+1</f>
        <v>16</v>
      </c>
      <c r="D52" s="1319" t="s">
        <v>1458</v>
      </c>
    </row>
    <row r="53" spans="1:4" x14ac:dyDescent="0.2">
      <c r="A53" s="1316"/>
      <c r="B53" s="1991"/>
      <c r="C53" s="1320">
        <f>C52+1</f>
        <v>17</v>
      </c>
      <c r="D53" s="1322" t="s">
        <v>1812</v>
      </c>
    </row>
    <row r="54" spans="1:4" ht="10.5" customHeight="1" x14ac:dyDescent="0.2">
      <c r="A54" s="1316"/>
      <c r="D54" s="1319" t="s">
        <v>1457</v>
      </c>
    </row>
    <row r="55" spans="1:4" x14ac:dyDescent="0.2">
      <c r="A55" s="1316"/>
      <c r="C55" s="1993"/>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1993"/>
      <c r="D58" s="1319" t="s">
        <v>1453</v>
      </c>
    </row>
    <row r="59" spans="1:4" ht="10.5" customHeight="1" x14ac:dyDescent="0.2">
      <c r="A59" s="1316"/>
      <c r="D59" s="1334" t="s">
        <v>1452</v>
      </c>
    </row>
    <row r="60" spans="1:4" ht="10.5" customHeight="1" x14ac:dyDescent="0.2">
      <c r="A60" s="1316"/>
      <c r="D60" s="1322" t="s">
        <v>1451</v>
      </c>
    </row>
    <row r="61" spans="1:4" x14ac:dyDescent="0.2">
      <c r="A61" s="1316"/>
      <c r="C61" s="1993"/>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1993"/>
      <c r="D64" s="1319" t="s">
        <v>1447</v>
      </c>
    </row>
    <row r="65" spans="1:4" ht="10.5" customHeight="1" x14ac:dyDescent="0.2">
      <c r="A65" s="1316"/>
      <c r="D65" s="1334" t="s">
        <v>1446</v>
      </c>
    </row>
    <row r="66" spans="1:4" ht="4.5" customHeight="1" x14ac:dyDescent="0.2">
      <c r="A66" s="1316"/>
      <c r="D66" s="1322"/>
    </row>
    <row r="67" spans="1:4" x14ac:dyDescent="0.2">
      <c r="A67" s="1316"/>
      <c r="B67" s="1991"/>
      <c r="C67" s="1320">
        <f>C53+1</f>
        <v>18</v>
      </c>
      <c r="D67" s="1324" t="s">
        <v>1445</v>
      </c>
    </row>
    <row r="68" spans="1:4" x14ac:dyDescent="0.2">
      <c r="A68" s="1316"/>
      <c r="B68" s="1991"/>
      <c r="C68" s="1320">
        <f>C67+1</f>
        <v>19</v>
      </c>
      <c r="D68" s="1319" t="s">
        <v>1444</v>
      </c>
    </row>
    <row r="69" spans="1:4" x14ac:dyDescent="0.2">
      <c r="A69" s="1316"/>
      <c r="B69" s="1991"/>
      <c r="C69" s="1320">
        <f>C68+1</f>
        <v>20</v>
      </c>
      <c r="D69" s="1332" t="s">
        <v>1443</v>
      </c>
    </row>
    <row r="70" spans="1:4" x14ac:dyDescent="0.2">
      <c r="A70" s="1316"/>
      <c r="B70" s="1991"/>
      <c r="C70" s="1320">
        <f>C69+1</f>
        <v>21</v>
      </c>
      <c r="D70" s="1322" t="s">
        <v>1442</v>
      </c>
    </row>
    <row r="71" spans="1:4" x14ac:dyDescent="0.2">
      <c r="A71" s="1316"/>
      <c r="B71" s="1991"/>
      <c r="C71" s="1320">
        <f>C70+1</f>
        <v>22</v>
      </c>
      <c r="D71" s="1333" t="s">
        <v>1441</v>
      </c>
    </row>
    <row r="72" spans="1:4" x14ac:dyDescent="0.2">
      <c r="A72" s="1316"/>
      <c r="B72" s="1991"/>
      <c r="C72" s="1320">
        <f>C71+1</f>
        <v>23</v>
      </c>
      <c r="D72" s="1332" t="s">
        <v>1813</v>
      </c>
    </row>
    <row r="73" spans="1:4" ht="10.5" customHeight="1" x14ac:dyDescent="0.2">
      <c r="A73" s="1316"/>
      <c r="B73" s="1331"/>
      <c r="D73" s="1319" t="s">
        <v>1440</v>
      </c>
    </row>
    <row r="74" spans="1:4" x14ac:dyDescent="0.2">
      <c r="A74" s="1316"/>
      <c r="B74" s="1991"/>
      <c r="C74" s="1320">
        <f>C72+1</f>
        <v>24</v>
      </c>
      <c r="D74" s="1319" t="s">
        <v>1439</v>
      </c>
    </row>
    <row r="75" spans="1:4" x14ac:dyDescent="0.2">
      <c r="A75" s="1316"/>
      <c r="B75" s="1991"/>
      <c r="C75" s="1320">
        <f>C74+1</f>
        <v>25</v>
      </c>
      <c r="D75" s="1319" t="s">
        <v>1438</v>
      </c>
    </row>
    <row r="76" spans="1:4" x14ac:dyDescent="0.2">
      <c r="A76" s="1316"/>
      <c r="B76" s="1991"/>
      <c r="C76" s="1320">
        <f>C75+1</f>
        <v>26</v>
      </c>
      <c r="D76" s="1319" t="s">
        <v>1437</v>
      </c>
    </row>
    <row r="77" spans="1:4" x14ac:dyDescent="0.2">
      <c r="A77" s="1316"/>
      <c r="B77" s="1991"/>
      <c r="C77" s="1320">
        <f>C76+1</f>
        <v>27</v>
      </c>
      <c r="D77" s="1319" t="s">
        <v>1436</v>
      </c>
    </row>
    <row r="78" spans="1:4" x14ac:dyDescent="0.2">
      <c r="A78" s="1316"/>
      <c r="B78" s="1325"/>
      <c r="C78" s="1993"/>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1991"/>
      <c r="C82" s="1320">
        <f>C77+1</f>
        <v>28</v>
      </c>
      <c r="D82" s="1319" t="s">
        <v>1433</v>
      </c>
    </row>
    <row r="83" spans="1:4" x14ac:dyDescent="0.2">
      <c r="A83" s="1316"/>
      <c r="B83" s="1991"/>
      <c r="C83" s="1320">
        <f>C82+1</f>
        <v>29</v>
      </c>
      <c r="D83" s="1328" t="s">
        <v>1432</v>
      </c>
    </row>
    <row r="84" spans="1:4" x14ac:dyDescent="0.2">
      <c r="A84" s="1316"/>
      <c r="B84" s="1991"/>
      <c r="C84" s="1320">
        <f>C83+1</f>
        <v>30</v>
      </c>
      <c r="D84" s="1319" t="s">
        <v>1431</v>
      </c>
    </row>
    <row r="85" spans="1:4" x14ac:dyDescent="0.2">
      <c r="A85" s="1316"/>
      <c r="B85" s="1991"/>
      <c r="C85" s="1320">
        <f>C84+1</f>
        <v>31</v>
      </c>
      <c r="D85" s="1319" t="s">
        <v>2019</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1991"/>
      <c r="C89" s="1320">
        <f>C85+1</f>
        <v>32</v>
      </c>
      <c r="D89" s="1322" t="s">
        <v>1814</v>
      </c>
    </row>
    <row r="90" spans="1:4" x14ac:dyDescent="0.2">
      <c r="A90" s="1316"/>
      <c r="B90" s="1991"/>
      <c r="C90" s="1320">
        <v>32</v>
      </c>
      <c r="D90" s="1322" t="s">
        <v>1429</v>
      </c>
    </row>
    <row r="91" spans="1:4" x14ac:dyDescent="0.2">
      <c r="A91" s="1316"/>
      <c r="B91" s="1991"/>
      <c r="C91" s="1320">
        <v>33</v>
      </c>
      <c r="D91" s="1322" t="s">
        <v>1428</v>
      </c>
    </row>
    <row r="92" spans="1:4" x14ac:dyDescent="0.2">
      <c r="A92" s="1316"/>
      <c r="B92" s="1991"/>
      <c r="C92" s="1320">
        <v>34</v>
      </c>
      <c r="D92" s="1322" t="s">
        <v>1427</v>
      </c>
    </row>
    <row r="93" spans="1:4" ht="11.25" customHeight="1" x14ac:dyDescent="0.2">
      <c r="A93" s="1316"/>
      <c r="B93" s="1994"/>
      <c r="C93" s="1320"/>
      <c r="D93" s="1326" t="s">
        <v>1426</v>
      </c>
    </row>
    <row r="94" spans="1:4" x14ac:dyDescent="0.2">
      <c r="A94" s="1316"/>
      <c r="B94" s="1991"/>
      <c r="C94" s="1320">
        <f>C92+1</f>
        <v>35</v>
      </c>
      <c r="D94" s="1319" t="s">
        <v>1425</v>
      </c>
    </row>
    <row r="95" spans="1:4" x14ac:dyDescent="0.2">
      <c r="A95" s="1316"/>
      <c r="B95" s="1991"/>
      <c r="C95" s="1320">
        <f>C94+1</f>
        <v>36</v>
      </c>
      <c r="D95" s="1319" t="s">
        <v>1815</v>
      </c>
    </row>
    <row r="96" spans="1:4" x14ac:dyDescent="0.2">
      <c r="A96" s="1316"/>
      <c r="B96" s="1991"/>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1991"/>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25" sqref="A25:B25"/>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3" t="str">
        <f>'Single Audit Cover'!A7</f>
        <v>S Will Co Coop for Special Education</v>
      </c>
      <c r="B1" s="2473"/>
      <c r="C1" s="2473"/>
      <c r="D1" s="2473"/>
      <c r="E1" s="2473"/>
    </row>
    <row r="2" spans="1:5" x14ac:dyDescent="0.2">
      <c r="A2" s="2474" t="str">
        <f>'Single Audit Cover'!E7</f>
        <v>56099255U61</v>
      </c>
      <c r="B2" s="2474"/>
      <c r="C2" s="2474"/>
      <c r="D2" s="2474"/>
      <c r="E2" s="2474"/>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2982174</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2032</v>
      </c>
      <c r="B17" s="1362" t="s">
        <v>1499</v>
      </c>
      <c r="C17" s="1362"/>
      <c r="D17" s="1361">
        <f>-SUM('Revenues 9-14'!C271:K271)</f>
        <v>-360013</v>
      </c>
    </row>
    <row r="19" spans="1:4" ht="13.5" thickBot="1" x14ac:dyDescent="0.25">
      <c r="A19" s="1360" t="s">
        <v>1498</v>
      </c>
      <c r="D19" s="1359">
        <f>SUM(D10:D17)</f>
        <v>2622161</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5" t="s">
        <v>2151</v>
      </c>
      <c r="B24" s="2476"/>
      <c r="D24" s="1352">
        <v>2445</v>
      </c>
    </row>
    <row r="25" spans="1:4" x14ac:dyDescent="0.2">
      <c r="A25" s="2471"/>
      <c r="B25" s="2472"/>
      <c r="D25" s="1352"/>
    </row>
    <row r="26" spans="1:4" x14ac:dyDescent="0.2">
      <c r="A26" s="2471"/>
      <c r="B26" s="2472"/>
      <c r="D26" s="1352"/>
    </row>
    <row r="27" spans="1:4" x14ac:dyDescent="0.2">
      <c r="A27" s="2471"/>
      <c r="B27" s="2472"/>
      <c r="D27" s="1352"/>
    </row>
    <row r="28" spans="1:4" x14ac:dyDescent="0.2">
      <c r="A28" s="2471"/>
      <c r="B28" s="2472"/>
      <c r="D28" s="1352"/>
    </row>
    <row r="29" spans="1:4" x14ac:dyDescent="0.2">
      <c r="A29" s="2471"/>
      <c r="B29" s="2472"/>
      <c r="D29" s="1352"/>
    </row>
    <row r="30" spans="1:4" x14ac:dyDescent="0.2">
      <c r="A30" s="2471"/>
      <c r="B30" s="2472"/>
      <c r="D30" s="1352"/>
    </row>
    <row r="32" spans="1:4" x14ac:dyDescent="0.2">
      <c r="A32" s="1358" t="s">
        <v>1496</v>
      </c>
      <c r="D32" s="1357">
        <f>SUM(D19:D30)</f>
        <v>2624606</v>
      </c>
    </row>
    <row r="33" spans="1:4" x14ac:dyDescent="0.2">
      <c r="D33" s="1356"/>
    </row>
    <row r="34" spans="1:4" x14ac:dyDescent="0.2">
      <c r="A34" s="1347" t="s">
        <v>1495</v>
      </c>
    </row>
    <row r="35" spans="1:4" x14ac:dyDescent="0.2">
      <c r="A35" s="1347" t="s">
        <v>1494</v>
      </c>
      <c r="B35" s="1349" t="s">
        <v>1493</v>
      </c>
      <c r="D35" s="1355">
        <v>2624606</v>
      </c>
    </row>
    <row r="37" spans="1:4" x14ac:dyDescent="0.2">
      <c r="A37" s="1354" t="s">
        <v>1492</v>
      </c>
    </row>
    <row r="39" spans="1:4" ht="13.35" customHeight="1" x14ac:dyDescent="0.2">
      <c r="A39" s="1353" t="s">
        <v>1491</v>
      </c>
    </row>
    <row r="40" spans="1:4" x14ac:dyDescent="0.2">
      <c r="A40" s="2471"/>
      <c r="B40" s="2472"/>
      <c r="D40" s="1352"/>
    </row>
    <row r="41" spans="1:4" x14ac:dyDescent="0.2">
      <c r="A41" s="2471"/>
      <c r="B41" s="2472"/>
      <c r="D41" s="1351"/>
    </row>
    <row r="42" spans="1:4" x14ac:dyDescent="0.2">
      <c r="A42" s="2471"/>
      <c r="B42" s="2472"/>
      <c r="D42" s="1351"/>
    </row>
    <row r="43" spans="1:4" x14ac:dyDescent="0.2">
      <c r="A43" s="2471"/>
      <c r="B43" s="2472"/>
      <c r="D43" s="1351"/>
    </row>
    <row r="44" spans="1:4" x14ac:dyDescent="0.2">
      <c r="A44" s="2471"/>
      <c r="B44" s="2472"/>
      <c r="D44" s="1351"/>
    </row>
    <row r="45" spans="1:4" x14ac:dyDescent="0.2">
      <c r="A45" s="2471"/>
      <c r="B45" s="2472"/>
      <c r="D45" s="1351"/>
    </row>
    <row r="47" spans="1:4" x14ac:dyDescent="0.2">
      <c r="B47" s="1350" t="s">
        <v>1490</v>
      </c>
      <c r="C47" s="1350"/>
      <c r="D47" s="1938">
        <f>SUM(D35:D45)</f>
        <v>2624606</v>
      </c>
    </row>
    <row r="49" spans="2:4" x14ac:dyDescent="0.2">
      <c r="B49" s="1350" t="s">
        <v>1489</v>
      </c>
      <c r="C49" s="1350"/>
      <c r="D49" s="1938">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6" zoomScale="110" zoomScaleNormal="110" workbookViewId="0">
      <selection activeCell="G21" sqref="G21"/>
    </sheetView>
  </sheetViews>
  <sheetFormatPr defaultColWidth="33.5703125" defaultRowHeight="12.75" x14ac:dyDescent="0.2"/>
  <cols>
    <col min="1" max="1" width="0.140625" style="2006" customWidth="1"/>
    <col min="2" max="2" width="42.85546875" style="2006" customWidth="1"/>
    <col min="3" max="3" width="8.7109375" style="2004" customWidth="1"/>
    <col min="4" max="4" width="13.7109375" style="2005" customWidth="1"/>
    <col min="5" max="6" width="13.7109375" style="2006" customWidth="1"/>
    <col min="7" max="9" width="13.7109375" style="2048" customWidth="1"/>
    <col min="10" max="10" width="12.42578125" style="2048" customWidth="1"/>
    <col min="11" max="11" width="13.7109375" style="2006" customWidth="1"/>
    <col min="12" max="12" width="2.7109375" style="2006" customWidth="1"/>
    <col min="13" max="16384" width="33.5703125" style="2006"/>
  </cols>
  <sheetData>
    <row r="1" spans="2:12" ht="11.85" customHeight="1" x14ac:dyDescent="0.2">
      <c r="B1" s="2477" t="str">
        <f>'Single Audit Cover'!A7</f>
        <v>S Will Co Coop for Special Education</v>
      </c>
      <c r="C1" s="2478"/>
      <c r="D1" s="2478"/>
      <c r="E1" s="2478"/>
      <c r="F1" s="2478"/>
      <c r="G1" s="2478"/>
      <c r="H1" s="2478"/>
      <c r="I1" s="2478"/>
      <c r="J1" s="2478"/>
      <c r="K1" s="2478"/>
    </row>
    <row r="2" spans="2:12" ht="15" x14ac:dyDescent="0.2">
      <c r="B2" s="2479" t="str">
        <f>'Single Audit Cover'!E7</f>
        <v>56099255U61</v>
      </c>
      <c r="C2" s="2479"/>
      <c r="D2" s="2479"/>
      <c r="E2" s="2479"/>
      <c r="F2" s="2479"/>
      <c r="G2" s="2479"/>
      <c r="H2" s="2479"/>
      <c r="I2" s="2479"/>
      <c r="J2" s="2479"/>
      <c r="K2" s="2479"/>
      <c r="L2" s="2013"/>
    </row>
    <row r="3" spans="2:12" ht="15" x14ac:dyDescent="0.2">
      <c r="B3" s="2480" t="s">
        <v>1474</v>
      </c>
      <c r="C3" s="2480"/>
      <c r="D3" s="2480"/>
      <c r="E3" s="2480"/>
      <c r="F3" s="2480"/>
      <c r="G3" s="2480"/>
      <c r="H3" s="2480"/>
      <c r="I3" s="2480"/>
      <c r="J3" s="2480"/>
      <c r="K3" s="2480"/>
      <c r="L3" s="2013"/>
    </row>
    <row r="4" spans="2:12" ht="15" x14ac:dyDescent="0.2">
      <c r="B4" s="2481" t="str">
        <f>'[1]Single Audit Cover'!A4</f>
        <v>Year Ending June 30, 2016</v>
      </c>
      <c r="C4" s="2481"/>
      <c r="D4" s="2481"/>
      <c r="E4" s="2481"/>
      <c r="F4" s="2481"/>
      <c r="G4" s="2481"/>
      <c r="H4" s="2481"/>
      <c r="I4" s="2481"/>
      <c r="J4" s="2481"/>
      <c r="K4" s="2481"/>
      <c r="L4" s="2013"/>
    </row>
    <row r="6" spans="2:12" x14ac:dyDescent="0.2">
      <c r="B6" s="2014"/>
      <c r="C6" s="2015"/>
      <c r="D6" s="2016" t="s">
        <v>1539</v>
      </c>
      <c r="E6" s="2017" t="s">
        <v>624</v>
      </c>
      <c r="F6" s="2018"/>
      <c r="G6" s="2019" t="s">
        <v>1538</v>
      </c>
      <c r="H6" s="2017"/>
      <c r="I6" s="2020"/>
      <c r="J6" s="2020"/>
      <c r="K6" s="2021"/>
    </row>
    <row r="7" spans="2:12" ht="15.75" x14ac:dyDescent="0.25">
      <c r="B7" s="2022" t="s">
        <v>2086</v>
      </c>
      <c r="C7" s="2023" t="s">
        <v>1537</v>
      </c>
      <c r="D7" s="2024" t="s">
        <v>1536</v>
      </c>
      <c r="E7" s="2025" t="s">
        <v>1535</v>
      </c>
      <c r="F7" s="2026" t="s">
        <v>1535</v>
      </c>
      <c r="G7" s="2027" t="s">
        <v>1535</v>
      </c>
      <c r="H7" s="2028" t="s">
        <v>1535</v>
      </c>
      <c r="I7" s="2028" t="s">
        <v>1534</v>
      </c>
      <c r="J7" s="2028" t="s">
        <v>1533</v>
      </c>
      <c r="K7" s="2026" t="s">
        <v>31</v>
      </c>
    </row>
    <row r="8" spans="2:12" ht="13.5" x14ac:dyDescent="0.2">
      <c r="B8" s="2029" t="s">
        <v>1532</v>
      </c>
      <c r="C8" s="2023" t="s">
        <v>1531</v>
      </c>
      <c r="D8" s="2024" t="s">
        <v>1530</v>
      </c>
      <c r="E8" s="2025" t="s">
        <v>1860</v>
      </c>
      <c r="F8" s="2026" t="s">
        <v>1956</v>
      </c>
      <c r="G8" s="2027" t="s">
        <v>1860</v>
      </c>
      <c r="H8" s="2028" t="s">
        <v>1956</v>
      </c>
      <c r="I8" s="2028" t="s">
        <v>1529</v>
      </c>
      <c r="J8" s="2028" t="s">
        <v>1528</v>
      </c>
      <c r="K8" s="2026"/>
    </row>
    <row r="9" spans="2:12" ht="11.85" customHeight="1" x14ac:dyDescent="0.2">
      <c r="B9" s="2029" t="s">
        <v>1527</v>
      </c>
      <c r="C9" s="2030" t="s">
        <v>1526</v>
      </c>
      <c r="D9" s="2031" t="s">
        <v>1525</v>
      </c>
      <c r="E9" s="2032" t="s">
        <v>1524</v>
      </c>
      <c r="F9" s="2033" t="s">
        <v>1523</v>
      </c>
      <c r="G9" s="2034" t="s">
        <v>1522</v>
      </c>
      <c r="H9" s="2035" t="s">
        <v>1521</v>
      </c>
      <c r="I9" s="2035" t="s">
        <v>1520</v>
      </c>
      <c r="J9" s="2035" t="s">
        <v>1519</v>
      </c>
      <c r="K9" s="2033" t="s">
        <v>1518</v>
      </c>
    </row>
    <row r="10" spans="2:12" ht="20.100000000000001" customHeight="1" x14ac:dyDescent="0.2">
      <c r="B10" s="2036" t="s">
        <v>2107</v>
      </c>
      <c r="C10" s="2037"/>
      <c r="D10" s="2038"/>
      <c r="E10" s="2039"/>
      <c r="F10" s="2039"/>
      <c r="G10" s="2039"/>
      <c r="H10" s="2039"/>
      <c r="I10" s="2039"/>
      <c r="J10" s="2039"/>
      <c r="K10" s="2039"/>
    </row>
    <row r="11" spans="2:12" ht="20.100000000000001" customHeight="1" x14ac:dyDescent="0.2">
      <c r="B11" s="2036" t="s">
        <v>2108</v>
      </c>
      <c r="C11" s="2040"/>
      <c r="D11" s="2041"/>
      <c r="E11" s="2042"/>
      <c r="F11" s="2042"/>
      <c r="G11" s="2042"/>
      <c r="H11" s="2042"/>
      <c r="I11" s="2042"/>
      <c r="J11" s="2042"/>
      <c r="K11" s="2042"/>
    </row>
    <row r="12" spans="2:12" ht="20.100000000000001" customHeight="1" x14ac:dyDescent="0.2">
      <c r="B12" s="2036" t="s">
        <v>2109</v>
      </c>
      <c r="C12" s="2040">
        <v>84.173000000000002</v>
      </c>
      <c r="D12" s="2041" t="s">
        <v>2118</v>
      </c>
      <c r="E12" s="2042">
        <v>58632</v>
      </c>
      <c r="F12" s="2042">
        <f>72347-E12</f>
        <v>13715</v>
      </c>
      <c r="G12" s="2042">
        <v>72347</v>
      </c>
      <c r="H12" s="2042">
        <f>72347-G12</f>
        <v>0</v>
      </c>
      <c r="I12" s="2042"/>
      <c r="J12" s="2042">
        <f>G12+H12</f>
        <v>72347</v>
      </c>
      <c r="K12" s="2042"/>
    </row>
    <row r="13" spans="2:12" ht="20.100000000000001" customHeight="1" x14ac:dyDescent="0.2">
      <c r="B13" s="2036" t="s">
        <v>2115</v>
      </c>
      <c r="C13" s="2040">
        <v>84.173000000000002</v>
      </c>
      <c r="D13" s="2041" t="s">
        <v>2119</v>
      </c>
      <c r="E13" s="2042"/>
      <c r="F13" s="2042">
        <f>72347-23697</f>
        <v>48650</v>
      </c>
      <c r="G13" s="2042"/>
      <c r="H13" s="2042">
        <v>72347</v>
      </c>
      <c r="I13" s="2042"/>
      <c r="J13" s="2042"/>
      <c r="K13" s="2042"/>
    </row>
    <row r="14" spans="2:12" ht="20.100000000000001" customHeight="1" x14ac:dyDescent="0.2">
      <c r="B14" s="2036" t="s">
        <v>2110</v>
      </c>
      <c r="C14" s="2040">
        <v>84.027000000000001</v>
      </c>
      <c r="D14" s="2041" t="s">
        <v>2120</v>
      </c>
      <c r="E14" s="2042">
        <v>1621956</v>
      </c>
      <c r="F14" s="2042">
        <f>2677088-E14</f>
        <v>1055132</v>
      </c>
      <c r="G14" s="2042">
        <v>2677088</v>
      </c>
      <c r="H14" s="2042">
        <v>0</v>
      </c>
      <c r="I14" s="2042"/>
      <c r="J14" s="2042">
        <f>G14+H14</f>
        <v>2677088</v>
      </c>
      <c r="K14" s="2042"/>
    </row>
    <row r="15" spans="2:12" ht="20.100000000000001" customHeight="1" x14ac:dyDescent="0.2">
      <c r="B15" s="2036" t="s">
        <v>2114</v>
      </c>
      <c r="C15" s="2040">
        <v>84.027000000000001</v>
      </c>
      <c r="D15" s="2041" t="s">
        <v>2121</v>
      </c>
      <c r="E15" s="2042"/>
      <c r="F15" s="2042">
        <f>2672159-1317139</f>
        <v>1355020</v>
      </c>
      <c r="G15" s="2042"/>
      <c r="H15" s="2042">
        <v>2672159</v>
      </c>
      <c r="I15" s="2042"/>
      <c r="J15" s="2042"/>
      <c r="K15" s="2042"/>
    </row>
    <row r="16" spans="2:12" ht="20.100000000000001" customHeight="1" x14ac:dyDescent="0.2">
      <c r="B16" s="2036" t="s">
        <v>2111</v>
      </c>
      <c r="C16" s="2040"/>
      <c r="D16" s="2041"/>
      <c r="E16" s="2042"/>
      <c r="F16" s="2042"/>
      <c r="G16" s="2042"/>
      <c r="H16" s="2042"/>
      <c r="I16" s="2042"/>
      <c r="J16" s="2042"/>
      <c r="K16" s="2042"/>
    </row>
    <row r="17" spans="2:12" ht="20.100000000000001" customHeight="1" x14ac:dyDescent="0.2">
      <c r="B17" s="2036" t="s">
        <v>2108</v>
      </c>
      <c r="C17" s="2040"/>
      <c r="D17" s="2041"/>
      <c r="E17" s="2042"/>
      <c r="F17" s="2042"/>
      <c r="G17" s="2042"/>
      <c r="H17" s="2042"/>
      <c r="I17" s="2042"/>
      <c r="J17" s="2042"/>
      <c r="K17" s="2042"/>
    </row>
    <row r="18" spans="2:12" ht="20.100000000000001" customHeight="1" x14ac:dyDescent="0.2">
      <c r="B18" s="2036" t="s">
        <v>2112</v>
      </c>
      <c r="C18" s="2040">
        <v>10.555</v>
      </c>
      <c r="D18" s="2041" t="s">
        <v>2122</v>
      </c>
      <c r="E18" s="2042">
        <v>30539</v>
      </c>
      <c r="F18" s="2042">
        <f>38405-E18</f>
        <v>7866</v>
      </c>
      <c r="G18" s="2042">
        <v>30539</v>
      </c>
      <c r="H18" s="2042">
        <f>38405-G18</f>
        <v>7866</v>
      </c>
      <c r="I18" s="2042"/>
      <c r="J18" s="2042">
        <f>G18+H18</f>
        <v>38405</v>
      </c>
      <c r="K18" s="2042"/>
    </row>
    <row r="19" spans="2:12" ht="20.100000000000001" customHeight="1" x14ac:dyDescent="0.2">
      <c r="B19" s="2036" t="s">
        <v>2116</v>
      </c>
      <c r="C19" s="2040">
        <v>10.555</v>
      </c>
      <c r="D19" s="2041" t="s">
        <v>2123</v>
      </c>
      <c r="E19" s="2042"/>
      <c r="F19" s="2042">
        <v>33296</v>
      </c>
      <c r="G19" s="2042"/>
      <c r="H19" s="2042">
        <v>33296</v>
      </c>
      <c r="I19" s="2042"/>
      <c r="J19" s="2042"/>
      <c r="K19" s="2042"/>
    </row>
    <row r="20" spans="2:12" ht="20.100000000000001" customHeight="1" x14ac:dyDescent="0.2">
      <c r="B20" s="2036" t="s">
        <v>2113</v>
      </c>
      <c r="C20" s="2040">
        <v>10.553000000000001</v>
      </c>
      <c r="D20" s="2041" t="s">
        <v>2124</v>
      </c>
      <c r="E20" s="2042">
        <v>7184</v>
      </c>
      <c r="F20" s="2042">
        <f>8467-E20</f>
        <v>1283</v>
      </c>
      <c r="G20" s="2042">
        <v>7184</v>
      </c>
      <c r="H20" s="2042">
        <f>8467-G20</f>
        <v>1283</v>
      </c>
      <c r="I20" s="2042"/>
      <c r="J20" s="2042">
        <f>G20+H20</f>
        <v>8467</v>
      </c>
      <c r="K20" s="2042"/>
    </row>
    <row r="21" spans="2:12" ht="20.100000000000001" customHeight="1" x14ac:dyDescent="0.2">
      <c r="B21" s="2036" t="s">
        <v>2117</v>
      </c>
      <c r="C21" s="2040">
        <v>10.553000000000001</v>
      </c>
      <c r="D21" s="2041" t="s">
        <v>2125</v>
      </c>
      <c r="E21" s="2042"/>
      <c r="F21" s="2042">
        <v>6026</v>
      </c>
      <c r="G21" s="2042"/>
      <c r="H21" s="2042">
        <v>6026</v>
      </c>
      <c r="I21" s="2042"/>
      <c r="J21" s="2042"/>
      <c r="K21" s="2042"/>
    </row>
    <row r="22" spans="2:12" ht="20.100000000000001" customHeight="1" x14ac:dyDescent="0.2">
      <c r="B22" s="2036" t="s">
        <v>2133</v>
      </c>
      <c r="C22" s="2040">
        <v>10.555999999999999</v>
      </c>
      <c r="D22" s="2041" t="s">
        <v>2135</v>
      </c>
      <c r="E22" s="2042"/>
      <c r="F22" s="2042">
        <v>81</v>
      </c>
      <c r="G22" s="2042"/>
      <c r="H22" s="2042">
        <v>81</v>
      </c>
      <c r="I22" s="2042"/>
      <c r="J22" s="2042">
        <v>81</v>
      </c>
      <c r="K22" s="2042"/>
    </row>
    <row r="23" spans="2:12" ht="20.100000000000001" customHeight="1" x14ac:dyDescent="0.2">
      <c r="B23" s="2036" t="s">
        <v>2134</v>
      </c>
      <c r="C23" s="2040">
        <v>10.555999999999999</v>
      </c>
      <c r="D23" s="2041" t="s">
        <v>2136</v>
      </c>
      <c r="E23" s="2042"/>
      <c r="F23" s="2042">
        <v>565</v>
      </c>
      <c r="G23" s="2042"/>
      <c r="H23" s="2042">
        <v>565</v>
      </c>
      <c r="I23" s="2042"/>
      <c r="J23" s="2042"/>
      <c r="K23" s="2042"/>
    </row>
    <row r="24" spans="2:12" ht="20.100000000000001" customHeight="1" x14ac:dyDescent="0.2">
      <c r="B24" s="2036"/>
      <c r="C24" s="2040"/>
      <c r="D24" s="2041"/>
      <c r="E24" s="2042"/>
      <c r="F24" s="2042"/>
      <c r="G24" s="2042"/>
      <c r="H24" s="2042"/>
      <c r="I24" s="2042"/>
      <c r="J24" s="2042"/>
      <c r="K24" s="2042"/>
      <c r="L24" s="2043"/>
    </row>
    <row r="25" spans="2:12" x14ac:dyDescent="0.2">
      <c r="B25" s="2044"/>
      <c r="C25" s="2045"/>
      <c r="D25" s="2046"/>
      <c r="E25" s="2044"/>
      <c r="F25" s="2044"/>
      <c r="G25" s="2047"/>
      <c r="H25" s="2047"/>
      <c r="I25" s="2047"/>
      <c r="J25" s="2047"/>
      <c r="K25" s="2044"/>
      <c r="L25" s="2043"/>
    </row>
    <row r="26" spans="2:12" ht="13.5" customHeight="1" x14ac:dyDescent="0.2">
      <c r="B26" s="2010" t="s">
        <v>2076</v>
      </c>
      <c r="C26" s="2045"/>
      <c r="D26" s="2046"/>
      <c r="E26" s="2044"/>
      <c r="F26" s="2044"/>
      <c r="G26" s="2047"/>
      <c r="H26" s="2047"/>
      <c r="I26" s="2047"/>
      <c r="J26" s="2047"/>
      <c r="K26" s="2044"/>
      <c r="L26" s="2043"/>
    </row>
    <row r="27" spans="2:12" ht="8.25" customHeight="1" x14ac:dyDescent="0.2">
      <c r="B27" s="2010"/>
      <c r="C27" s="2045"/>
      <c r="D27" s="2046"/>
      <c r="E27" s="2044"/>
      <c r="F27" s="2044"/>
      <c r="G27" s="2047"/>
      <c r="H27" s="2047"/>
      <c r="I27" s="2047"/>
      <c r="J27" s="2047"/>
      <c r="K27" s="2044"/>
      <c r="L27" s="2043"/>
    </row>
    <row r="28" spans="2:12" x14ac:dyDescent="0.2">
      <c r="B28" s="2003" t="s">
        <v>2087</v>
      </c>
      <c r="G28" s="2006"/>
      <c r="H28" s="2006"/>
    </row>
    <row r="29" spans="2:12" x14ac:dyDescent="0.2">
      <c r="B29" s="2003"/>
      <c r="G29" s="2006"/>
      <c r="H29" s="2006"/>
    </row>
    <row r="30" spans="2:12" ht="13.5" customHeight="1" x14ac:dyDescent="0.2">
      <c r="B30" s="2003" t="s">
        <v>1517</v>
      </c>
      <c r="G30" s="2006"/>
      <c r="H30" s="2006"/>
    </row>
    <row r="31" spans="2:12" ht="9.6" customHeight="1" x14ac:dyDescent="0.2">
      <c r="B31" s="2049"/>
      <c r="C31" s="2050"/>
      <c r="D31" s="2051"/>
      <c r="E31" s="2052"/>
      <c r="F31" s="2052"/>
      <c r="G31" s="2006"/>
      <c r="H31" s="2006"/>
    </row>
    <row r="32" spans="2:12" ht="11.1" customHeight="1" x14ac:dyDescent="0.2">
      <c r="B32" s="2053" t="s">
        <v>1516</v>
      </c>
      <c r="C32" s="2054"/>
      <c r="D32" s="2054"/>
      <c r="E32" s="2054"/>
      <c r="F32" s="2054"/>
      <c r="G32" s="2054"/>
      <c r="H32" s="2055"/>
      <c r="I32" s="2055"/>
      <c r="J32" s="2055"/>
      <c r="K32" s="2055"/>
    </row>
    <row r="33" spans="2:11" ht="11.1" customHeight="1" x14ac:dyDescent="0.2">
      <c r="B33" s="2056" t="s">
        <v>1515</v>
      </c>
      <c r="C33" s="2055"/>
      <c r="D33" s="2055"/>
      <c r="E33" s="2055"/>
      <c r="F33" s="2055"/>
      <c r="G33" s="2055"/>
      <c r="H33" s="2055"/>
      <c r="I33" s="2055"/>
      <c r="J33" s="2055"/>
      <c r="K33" s="2055"/>
    </row>
    <row r="34" spans="2:11" ht="11.1" customHeight="1" x14ac:dyDescent="0.2">
      <c r="B34" s="2053" t="s">
        <v>1514</v>
      </c>
      <c r="C34" s="2055"/>
      <c r="D34" s="2055"/>
      <c r="E34" s="2055"/>
      <c r="F34" s="2055"/>
      <c r="G34" s="2055"/>
      <c r="H34" s="2055"/>
      <c r="I34" s="2055"/>
      <c r="J34" s="2055"/>
      <c r="K34" s="2055"/>
    </row>
    <row r="35" spans="2:11" ht="11.1" customHeight="1" x14ac:dyDescent="0.2">
      <c r="B35" s="2012" t="s">
        <v>1513</v>
      </c>
      <c r="C35" s="2009"/>
      <c r="D35" s="2057"/>
      <c r="E35" s="2012"/>
      <c r="F35" s="2012"/>
      <c r="G35" s="2012"/>
      <c r="H35" s="2012"/>
      <c r="I35" s="2058"/>
      <c r="J35" s="2058"/>
      <c r="K35" s="2012"/>
    </row>
    <row r="36" spans="2:11" ht="14.25" customHeight="1" x14ac:dyDescent="0.2">
      <c r="B36" s="2059" t="s">
        <v>2077</v>
      </c>
      <c r="C36" s="2009"/>
      <c r="D36" s="2057"/>
      <c r="E36" s="2012"/>
      <c r="F36" s="2012"/>
      <c r="G36" s="2012"/>
      <c r="H36" s="2012"/>
      <c r="I36" s="2058"/>
      <c r="J36" s="2058"/>
      <c r="K36" s="2012"/>
    </row>
    <row r="37" spans="2:11" ht="13.5" x14ac:dyDescent="0.2">
      <c r="B37" s="1939" t="s">
        <v>2020</v>
      </c>
      <c r="C37" s="2009"/>
      <c r="D37" s="2057"/>
      <c r="E37" s="2012"/>
      <c r="F37" s="2012"/>
      <c r="G37" s="2012"/>
      <c r="H37" s="2012"/>
      <c r="I37" s="2058"/>
      <c r="J37" s="2058"/>
      <c r="K37" s="2012"/>
    </row>
    <row r="38" spans="2:11" ht="11.1" customHeight="1" x14ac:dyDescent="0.2">
      <c r="B38" s="2012" t="s">
        <v>2021</v>
      </c>
      <c r="G38" s="2006"/>
      <c r="H38" s="2006"/>
    </row>
    <row r="39" spans="2:11" ht="11.1" customHeight="1" x14ac:dyDescent="0.2">
      <c r="B39" s="2012" t="s">
        <v>1512</v>
      </c>
      <c r="G39" s="2006"/>
      <c r="H39" s="2006"/>
    </row>
    <row r="40" spans="2:11" ht="11.1" customHeight="1" x14ac:dyDescent="0.2">
      <c r="B40" s="2012" t="s">
        <v>1511</v>
      </c>
      <c r="G40" s="2006"/>
      <c r="H40" s="2006"/>
    </row>
    <row r="41" spans="2:11" ht="13.5" customHeight="1" x14ac:dyDescent="0.2">
      <c r="K41" s="2060"/>
    </row>
    <row r="42" spans="2:11" ht="13.5" customHeight="1" x14ac:dyDescent="0.2">
      <c r="K42" s="2060"/>
    </row>
    <row r="43" spans="2:11" ht="13.5" customHeight="1" x14ac:dyDescent="0.2">
      <c r="K43" s="2060"/>
    </row>
    <row r="44" spans="2:11" ht="13.5" customHeight="1" x14ac:dyDescent="0.2">
      <c r="G44" s="2006"/>
      <c r="H44" s="2006"/>
    </row>
    <row r="45" spans="2:11" ht="13.5" customHeight="1" x14ac:dyDescent="0.2">
      <c r="G45" s="2006"/>
      <c r="H45" s="2006"/>
    </row>
    <row r="46" spans="2:11" ht="13.5" customHeight="1" x14ac:dyDescent="0.2">
      <c r="G46" s="2006"/>
      <c r="H46" s="2006"/>
    </row>
    <row r="47" spans="2:11" ht="13.5" customHeight="1" x14ac:dyDescent="0.2">
      <c r="G47" s="2006"/>
      <c r="H47" s="2006"/>
    </row>
    <row r="48" spans="2:11" ht="13.5" customHeight="1" x14ac:dyDescent="0.2">
      <c r="G48" s="2006"/>
      <c r="H48" s="2006"/>
    </row>
    <row r="49" spans="7:8" ht="13.5" customHeight="1" x14ac:dyDescent="0.2">
      <c r="G49" s="2006"/>
      <c r="H49" s="2006"/>
    </row>
    <row r="50" spans="7:8" ht="13.5" customHeight="1" x14ac:dyDescent="0.2">
      <c r="G50" s="2006"/>
      <c r="H50" s="200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6" zoomScale="110" zoomScaleNormal="110" workbookViewId="0">
      <selection activeCell="E18" sqref="E18"/>
    </sheetView>
  </sheetViews>
  <sheetFormatPr defaultColWidth="33.5703125" defaultRowHeight="12.75" x14ac:dyDescent="0.2"/>
  <cols>
    <col min="1" max="1" width="0.140625" style="2006" customWidth="1"/>
    <col min="2" max="2" width="42.85546875" style="2006" customWidth="1"/>
    <col min="3" max="3" width="8.7109375" style="2004" customWidth="1"/>
    <col min="4" max="4" width="13.7109375" style="2005" customWidth="1"/>
    <col min="5" max="6" width="13.7109375" style="2006" customWidth="1"/>
    <col min="7" max="9" width="13.7109375" style="2048" customWidth="1"/>
    <col min="10" max="10" width="12.42578125" style="2048" customWidth="1"/>
    <col min="11" max="11" width="13.7109375" style="2006" customWidth="1"/>
    <col min="12" max="12" width="2.7109375" style="2006" customWidth="1"/>
    <col min="13" max="16384" width="33.5703125" style="2006"/>
  </cols>
  <sheetData>
    <row r="1" spans="2:12" ht="11.85" customHeight="1" x14ac:dyDescent="0.2">
      <c r="B1" s="2477" t="str">
        <f>'Single Audit Cover'!A7</f>
        <v>S Will Co Coop for Special Education</v>
      </c>
      <c r="C1" s="2478"/>
      <c r="D1" s="2478"/>
      <c r="E1" s="2478"/>
      <c r="F1" s="2478"/>
      <c r="G1" s="2478"/>
      <c r="H1" s="2478"/>
      <c r="I1" s="2478"/>
      <c r="J1" s="2478"/>
      <c r="K1" s="2478"/>
    </row>
    <row r="2" spans="2:12" ht="15" x14ac:dyDescent="0.2">
      <c r="B2" s="2479" t="str">
        <f>'Single Audit Cover'!E7</f>
        <v>56099255U61</v>
      </c>
      <c r="C2" s="2479"/>
      <c r="D2" s="2479"/>
      <c r="E2" s="2479"/>
      <c r="F2" s="2479"/>
      <c r="G2" s="2479"/>
      <c r="H2" s="2479"/>
      <c r="I2" s="2479"/>
      <c r="J2" s="2479"/>
      <c r="K2" s="2479"/>
      <c r="L2" s="2013"/>
    </row>
    <row r="3" spans="2:12" ht="15" x14ac:dyDescent="0.2">
      <c r="B3" s="2480" t="s">
        <v>1474</v>
      </c>
      <c r="C3" s="2480"/>
      <c r="D3" s="2480"/>
      <c r="E3" s="2480"/>
      <c r="F3" s="2480"/>
      <c r="G3" s="2480"/>
      <c r="H3" s="2480"/>
      <c r="I3" s="2480"/>
      <c r="J3" s="2480"/>
      <c r="K3" s="2480"/>
      <c r="L3" s="2013"/>
    </row>
    <row r="4" spans="2:12" ht="15" x14ac:dyDescent="0.2">
      <c r="B4" s="2481" t="str">
        <f>'[1]Single Audit Cover'!A4</f>
        <v>Year Ending June 30, 2016</v>
      </c>
      <c r="C4" s="2481"/>
      <c r="D4" s="2481"/>
      <c r="E4" s="2481"/>
      <c r="F4" s="2481"/>
      <c r="G4" s="2481"/>
      <c r="H4" s="2481"/>
      <c r="I4" s="2481"/>
      <c r="J4" s="2481"/>
      <c r="K4" s="2481"/>
      <c r="L4" s="2013"/>
    </row>
    <row r="6" spans="2:12" x14ac:dyDescent="0.2">
      <c r="B6" s="2014"/>
      <c r="C6" s="2015"/>
      <c r="D6" s="2016" t="s">
        <v>1539</v>
      </c>
      <c r="E6" s="2017" t="s">
        <v>624</v>
      </c>
      <c r="F6" s="2018"/>
      <c r="G6" s="2019" t="s">
        <v>1538</v>
      </c>
      <c r="H6" s="2017"/>
      <c r="I6" s="2020"/>
      <c r="J6" s="2020"/>
      <c r="K6" s="2021"/>
    </row>
    <row r="7" spans="2:12" ht="15.75" x14ac:dyDescent="0.25">
      <c r="B7" s="2022" t="s">
        <v>2086</v>
      </c>
      <c r="C7" s="2023" t="s">
        <v>1537</v>
      </c>
      <c r="D7" s="2024" t="s">
        <v>1536</v>
      </c>
      <c r="E7" s="2025" t="s">
        <v>1535</v>
      </c>
      <c r="F7" s="2026" t="s">
        <v>1535</v>
      </c>
      <c r="G7" s="2027" t="s">
        <v>1535</v>
      </c>
      <c r="H7" s="2028" t="s">
        <v>1535</v>
      </c>
      <c r="I7" s="2028" t="s">
        <v>1534</v>
      </c>
      <c r="J7" s="2028" t="s">
        <v>1533</v>
      </c>
      <c r="K7" s="2026" t="s">
        <v>31</v>
      </c>
    </row>
    <row r="8" spans="2:12" ht="13.5" x14ac:dyDescent="0.2">
      <c r="B8" s="2029" t="s">
        <v>1532</v>
      </c>
      <c r="C8" s="2023" t="s">
        <v>1531</v>
      </c>
      <c r="D8" s="2024" t="s">
        <v>1530</v>
      </c>
      <c r="E8" s="2025" t="s">
        <v>1860</v>
      </c>
      <c r="F8" s="2026" t="s">
        <v>1956</v>
      </c>
      <c r="G8" s="2027" t="s">
        <v>1860</v>
      </c>
      <c r="H8" s="2028" t="s">
        <v>1956</v>
      </c>
      <c r="I8" s="2028" t="s">
        <v>1529</v>
      </c>
      <c r="J8" s="2028" t="s">
        <v>1528</v>
      </c>
      <c r="K8" s="2026"/>
    </row>
    <row r="9" spans="2:12" ht="11.85" customHeight="1" x14ac:dyDescent="0.2">
      <c r="B9" s="2029" t="s">
        <v>1527</v>
      </c>
      <c r="C9" s="2030" t="s">
        <v>1526</v>
      </c>
      <c r="D9" s="2031" t="s">
        <v>1525</v>
      </c>
      <c r="E9" s="2032" t="s">
        <v>1524</v>
      </c>
      <c r="F9" s="2033" t="s">
        <v>1523</v>
      </c>
      <c r="G9" s="2034" t="s">
        <v>1522</v>
      </c>
      <c r="H9" s="2035" t="s">
        <v>1521</v>
      </c>
      <c r="I9" s="2035" t="s">
        <v>1520</v>
      </c>
      <c r="J9" s="2035" t="s">
        <v>1519</v>
      </c>
      <c r="K9" s="2033" t="s">
        <v>1518</v>
      </c>
    </row>
    <row r="10" spans="2:12" ht="20.100000000000001" customHeight="1" x14ac:dyDescent="0.2">
      <c r="B10" s="2036" t="s">
        <v>2107</v>
      </c>
      <c r="C10" s="2037"/>
      <c r="D10" s="2038"/>
      <c r="E10" s="2039"/>
      <c r="F10" s="2039"/>
      <c r="G10" s="2039"/>
      <c r="H10" s="2039"/>
      <c r="I10" s="2039"/>
      <c r="J10" s="2039"/>
      <c r="K10" s="2039"/>
    </row>
    <row r="11" spans="2:12" ht="20.100000000000001" customHeight="1" x14ac:dyDescent="0.2">
      <c r="B11" s="2036" t="s">
        <v>2126</v>
      </c>
      <c r="C11" s="2040"/>
      <c r="D11" s="2041"/>
      <c r="E11" s="2042"/>
      <c r="F11" s="2042"/>
      <c r="G11" s="2042"/>
      <c r="H11" s="2042"/>
      <c r="I11" s="2042"/>
      <c r="J11" s="2042"/>
      <c r="K11" s="2042"/>
    </row>
    <row r="12" spans="2:12" ht="20.100000000000001" customHeight="1" x14ac:dyDescent="0.2">
      <c r="B12" s="2036" t="s">
        <v>2127</v>
      </c>
      <c r="C12" s="2040">
        <v>84.126000000000005</v>
      </c>
      <c r="D12" s="2041" t="s">
        <v>2137</v>
      </c>
      <c r="E12" s="2042"/>
      <c r="F12" s="2042">
        <v>34897</v>
      </c>
      <c r="G12" s="2042"/>
      <c r="H12" s="2042">
        <v>34897</v>
      </c>
      <c r="I12" s="2042"/>
      <c r="J12" s="2042">
        <f>G12+H12</f>
        <v>34897</v>
      </c>
      <c r="K12" s="2042"/>
    </row>
    <row r="13" spans="2:12" ht="20.100000000000001" customHeight="1" x14ac:dyDescent="0.2">
      <c r="B13" s="2036"/>
      <c r="C13" s="2040"/>
      <c r="D13" s="2041"/>
      <c r="E13" s="2042"/>
      <c r="F13" s="2042"/>
      <c r="G13" s="2042"/>
      <c r="H13" s="2042"/>
      <c r="I13" s="2042"/>
      <c r="J13" s="2042"/>
      <c r="K13" s="2042"/>
    </row>
    <row r="14" spans="2:12" ht="20.100000000000001" customHeight="1" x14ac:dyDescent="0.2">
      <c r="B14" s="2036" t="s">
        <v>2128</v>
      </c>
      <c r="C14" s="2040"/>
      <c r="D14" s="2041"/>
      <c r="E14" s="2042"/>
      <c r="F14" s="2042"/>
      <c r="G14" s="2042"/>
      <c r="H14" s="2042"/>
      <c r="I14" s="2042"/>
      <c r="J14" s="2042"/>
      <c r="K14" s="2042"/>
    </row>
    <row r="15" spans="2:12" ht="20.100000000000001" customHeight="1" x14ac:dyDescent="0.2">
      <c r="B15" s="2036" t="s">
        <v>2129</v>
      </c>
      <c r="C15" s="2040"/>
      <c r="D15" s="2041"/>
      <c r="E15" s="2042"/>
      <c r="F15" s="2042"/>
      <c r="G15" s="2042"/>
      <c r="H15" s="2042"/>
      <c r="I15" s="2042"/>
      <c r="J15" s="2042"/>
      <c r="K15" s="2042"/>
    </row>
    <row r="16" spans="2:12" ht="20.100000000000001" customHeight="1" x14ac:dyDescent="0.2">
      <c r="B16" s="2036" t="s">
        <v>2130</v>
      </c>
      <c r="C16" s="2040">
        <v>93.778000000000006</v>
      </c>
      <c r="D16" s="2041" t="s">
        <v>2132</v>
      </c>
      <c r="E16" s="2042"/>
      <c r="F16" s="2042">
        <v>68075</v>
      </c>
      <c r="G16" s="2042"/>
      <c r="H16" s="2042">
        <v>102391</v>
      </c>
      <c r="I16" s="2042"/>
      <c r="J16" s="2042"/>
      <c r="K16" s="2042"/>
    </row>
    <row r="17" spans="2:12" ht="20.100000000000001" customHeight="1" x14ac:dyDescent="0.2">
      <c r="B17" s="2036"/>
      <c r="C17" s="2040"/>
      <c r="D17" s="2041"/>
      <c r="E17" s="2042"/>
      <c r="F17" s="2042"/>
      <c r="G17" s="2042"/>
      <c r="H17" s="2042"/>
      <c r="I17" s="2042"/>
      <c r="J17" s="2042"/>
      <c r="K17" s="2042"/>
    </row>
    <row r="18" spans="2:12" ht="20.100000000000001" customHeight="1" x14ac:dyDescent="0.2">
      <c r="B18" s="2036"/>
      <c r="C18" s="2040"/>
      <c r="D18" s="2041"/>
      <c r="E18" s="2042"/>
      <c r="F18" s="2042"/>
      <c r="G18" s="2042"/>
      <c r="H18" s="2042"/>
      <c r="I18" s="2042"/>
      <c r="J18" s="2042"/>
      <c r="K18" s="2042"/>
    </row>
    <row r="19" spans="2:12" ht="20.100000000000001" customHeight="1" x14ac:dyDescent="0.2">
      <c r="B19" s="2036"/>
      <c r="C19" s="2040"/>
      <c r="D19" s="2041"/>
      <c r="E19" s="2042"/>
      <c r="F19" s="2042"/>
      <c r="G19" s="2042"/>
      <c r="H19" s="2042"/>
      <c r="I19" s="2042"/>
      <c r="J19" s="2042"/>
      <c r="K19" s="2042"/>
    </row>
    <row r="20" spans="2:12" ht="20.100000000000001" customHeight="1" x14ac:dyDescent="0.2">
      <c r="B20" s="2036"/>
      <c r="C20" s="2040"/>
      <c r="D20" s="2041"/>
      <c r="E20" s="2042"/>
      <c r="F20" s="2042"/>
      <c r="G20" s="2042"/>
      <c r="H20" s="2042"/>
      <c r="I20" s="2042"/>
      <c r="J20" s="2042"/>
      <c r="K20" s="2042"/>
    </row>
    <row r="21" spans="2:12" ht="20.100000000000001" customHeight="1" x14ac:dyDescent="0.2">
      <c r="B21" s="2036"/>
      <c r="C21" s="2040"/>
      <c r="D21" s="2041"/>
      <c r="E21" s="2042"/>
      <c r="F21" s="2042"/>
      <c r="G21" s="2042"/>
      <c r="H21" s="2042"/>
      <c r="I21" s="2042"/>
      <c r="J21" s="2042"/>
      <c r="K21" s="2042"/>
    </row>
    <row r="22" spans="2:12" ht="20.100000000000001" customHeight="1" x14ac:dyDescent="0.2">
      <c r="B22" s="2036"/>
      <c r="C22" s="2040"/>
      <c r="D22" s="2041"/>
      <c r="E22" s="2042"/>
      <c r="F22" s="2042"/>
      <c r="G22" s="2042"/>
      <c r="H22" s="2042"/>
      <c r="I22" s="2042"/>
      <c r="J22" s="2042"/>
      <c r="K22" s="2042"/>
    </row>
    <row r="23" spans="2:12" ht="20.100000000000001" customHeight="1" x14ac:dyDescent="0.2">
      <c r="B23" s="2036"/>
      <c r="C23" s="2040"/>
      <c r="D23" s="2041"/>
      <c r="E23" s="2042"/>
      <c r="F23" s="2042"/>
      <c r="G23" s="2042"/>
      <c r="H23" s="2042"/>
      <c r="I23" s="2042"/>
      <c r="J23" s="2042"/>
      <c r="K23" s="2042"/>
    </row>
    <row r="24" spans="2:12" ht="20.100000000000001" customHeight="1" x14ac:dyDescent="0.2">
      <c r="B24" s="2036" t="s">
        <v>2131</v>
      </c>
      <c r="C24" s="2040"/>
      <c r="D24" s="2041"/>
      <c r="E24" s="2042">
        <f>SUM(E10:E23)+' SEFA'!E10+' SEFA'!E11+' SEFA'!E12+' SEFA'!E13+' SEFA'!E14+' SEFA'!E15+' SEFA'!E16+' SEFA'!E17+' SEFA'!E18+' SEFA'!E19+' SEFA'!E20+' SEFA'!E21+' SEFA'!E22+' SEFA'!E23+' SEFA'!E24</f>
        <v>1718311</v>
      </c>
      <c r="F24" s="2042">
        <f>SUM(F10:F23)+' SEFA'!F10+' SEFA'!F11+' SEFA'!F12+' SEFA'!F13+' SEFA'!F14+' SEFA'!F15+' SEFA'!F16+' SEFA'!F17+' SEFA'!F18+' SEFA'!F19+' SEFA'!F20+' SEFA'!F21+' SEFA'!F22+' SEFA'!F23+' SEFA'!F24</f>
        <v>2624606</v>
      </c>
      <c r="G24" s="2042">
        <f>SUM(G10:G23)+' SEFA'!G10+' SEFA'!G11+' SEFA'!G12+' SEFA'!G13+' SEFA'!G14+' SEFA'!G15+' SEFA'!G16+' SEFA'!G17+' SEFA'!G18+' SEFA'!G19+' SEFA'!G20+' SEFA'!G21+' SEFA'!G22+' SEFA'!G23+' SEFA'!G24</f>
        <v>2787158</v>
      </c>
      <c r="H24" s="2042">
        <f>SUM(H10:H23)+' SEFA'!H10+' SEFA'!H11+' SEFA'!H12+' SEFA'!H13+' SEFA'!H14+' SEFA'!H15+' SEFA'!H16+' SEFA'!H17+' SEFA'!H18+' SEFA'!H19+' SEFA'!H20+' SEFA'!H21+' SEFA'!H22+' SEFA'!H23+' SEFA'!H24</f>
        <v>2930911</v>
      </c>
      <c r="I24" s="2042">
        <f>SUM(I10:I23)+' SEFA'!I10+' SEFA'!I11+' SEFA'!I12+' SEFA'!I13+' SEFA'!I14+' SEFA'!I15+' SEFA'!I16+' SEFA'!I17+' SEFA'!I18+' SEFA'!I19+' SEFA'!I20+' SEFA'!I21+' SEFA'!I22+' SEFA'!I23+' SEFA'!I24</f>
        <v>0</v>
      </c>
      <c r="J24" s="2042">
        <f>SUM(J10:J23)+' SEFA'!J10+' SEFA'!J11+' SEFA'!J12+' SEFA'!J13+' SEFA'!J14+' SEFA'!J15+' SEFA'!J16+' SEFA'!J17+' SEFA'!J18+' SEFA'!J19+' SEFA'!J20+' SEFA'!J21+' SEFA'!J22+' SEFA'!J23+' SEFA'!J24</f>
        <v>2831285</v>
      </c>
      <c r="K24" s="2042">
        <f>SUM(K10:K23)+' SEFA'!K10+' SEFA'!K11+' SEFA'!K12+' SEFA'!K13+' SEFA'!K14+' SEFA'!K15+' SEFA'!K16+' SEFA'!K17+' SEFA'!K18+' SEFA'!K19+' SEFA'!K20+' SEFA'!K21+' SEFA'!K22+' SEFA'!K23+' SEFA'!K24</f>
        <v>0</v>
      </c>
      <c r="L24" s="2043"/>
    </row>
    <row r="25" spans="2:12" x14ac:dyDescent="0.2">
      <c r="B25" s="2044"/>
      <c r="C25" s="2045"/>
      <c r="D25" s="2046"/>
      <c r="E25" s="2044"/>
      <c r="F25" s="2044"/>
      <c r="G25" s="2047"/>
      <c r="H25" s="2047"/>
      <c r="I25" s="2047"/>
      <c r="J25" s="2047"/>
      <c r="K25" s="2044"/>
      <c r="L25" s="2043"/>
    </row>
    <row r="26" spans="2:12" ht="13.5" customHeight="1" x14ac:dyDescent="0.2">
      <c r="B26" s="2010" t="s">
        <v>2076</v>
      </c>
      <c r="C26" s="2045"/>
      <c r="D26" s="2046"/>
      <c r="E26" s="2044"/>
      <c r="F26" s="2044"/>
      <c r="G26" s="2047"/>
      <c r="H26" s="2047"/>
      <c r="I26" s="2047"/>
      <c r="J26" s="2047"/>
      <c r="K26" s="2044"/>
      <c r="L26" s="2043"/>
    </row>
    <row r="27" spans="2:12" ht="8.25" customHeight="1" x14ac:dyDescent="0.2">
      <c r="B27" s="2010"/>
      <c r="C27" s="2045"/>
      <c r="D27" s="2046"/>
      <c r="E27" s="2044"/>
      <c r="F27" s="2044"/>
      <c r="G27" s="2047"/>
      <c r="H27" s="2047"/>
      <c r="I27" s="2047"/>
      <c r="J27" s="2047"/>
      <c r="K27" s="2044"/>
      <c r="L27" s="2043"/>
    </row>
    <row r="28" spans="2:12" x14ac:dyDescent="0.2">
      <c r="B28" s="2003" t="s">
        <v>2087</v>
      </c>
      <c r="G28" s="2006"/>
      <c r="H28" s="2006"/>
    </row>
    <row r="29" spans="2:12" x14ac:dyDescent="0.2">
      <c r="B29" s="2003"/>
      <c r="G29" s="2006"/>
      <c r="H29" s="2006"/>
    </row>
    <row r="30" spans="2:12" ht="13.5" customHeight="1" x14ac:dyDescent="0.2">
      <c r="B30" s="2003" t="s">
        <v>1517</v>
      </c>
      <c r="G30" s="2006"/>
      <c r="H30" s="2006"/>
    </row>
    <row r="31" spans="2:12" ht="9.6" customHeight="1" x14ac:dyDescent="0.2">
      <c r="B31" s="2049"/>
      <c r="C31" s="2050"/>
      <c r="D31" s="2051"/>
      <c r="E31" s="2052"/>
      <c r="F31" s="2052"/>
      <c r="G31" s="2006"/>
      <c r="H31" s="2006"/>
    </row>
    <row r="32" spans="2:12" ht="11.1" customHeight="1" x14ac:dyDescent="0.2">
      <c r="B32" s="2053" t="s">
        <v>1516</v>
      </c>
      <c r="C32" s="2054"/>
      <c r="D32" s="2054"/>
      <c r="E32" s="2054"/>
      <c r="F32" s="2054"/>
      <c r="G32" s="2054"/>
      <c r="H32" s="2055"/>
      <c r="I32" s="2055"/>
      <c r="J32" s="2055"/>
      <c r="K32" s="2055"/>
    </row>
    <row r="33" spans="2:11" ht="11.1" customHeight="1" x14ac:dyDescent="0.2">
      <c r="B33" s="2056" t="s">
        <v>1515</v>
      </c>
      <c r="C33" s="2055"/>
      <c r="D33" s="2055"/>
      <c r="E33" s="2055"/>
      <c r="F33" s="2055"/>
      <c r="G33" s="2055"/>
      <c r="H33" s="2055"/>
      <c r="I33" s="2055"/>
      <c r="J33" s="2055"/>
      <c r="K33" s="2055"/>
    </row>
    <row r="34" spans="2:11" ht="11.1" customHeight="1" x14ac:dyDescent="0.2">
      <c r="B34" s="2053" t="s">
        <v>1514</v>
      </c>
      <c r="C34" s="2055"/>
      <c r="D34" s="2055"/>
      <c r="E34" s="2055"/>
      <c r="F34" s="2055"/>
      <c r="G34" s="2055"/>
      <c r="H34" s="2055"/>
      <c r="I34" s="2055"/>
      <c r="J34" s="2055"/>
      <c r="K34" s="2055"/>
    </row>
    <row r="35" spans="2:11" ht="11.1" customHeight="1" x14ac:dyDescent="0.2">
      <c r="B35" s="2012" t="s">
        <v>1513</v>
      </c>
      <c r="C35" s="2009"/>
      <c r="D35" s="2057"/>
      <c r="E35" s="2012"/>
      <c r="F35" s="2012"/>
      <c r="G35" s="2012"/>
      <c r="H35" s="2012"/>
      <c r="I35" s="2058"/>
      <c r="J35" s="2058"/>
      <c r="K35" s="2012"/>
    </row>
    <row r="36" spans="2:11" ht="14.25" customHeight="1" x14ac:dyDescent="0.2">
      <c r="B36" s="2059" t="s">
        <v>2077</v>
      </c>
      <c r="C36" s="2009"/>
      <c r="D36" s="2057"/>
      <c r="E36" s="2012"/>
      <c r="F36" s="2012"/>
      <c r="G36" s="2012"/>
      <c r="H36" s="2012"/>
      <c r="I36" s="2058"/>
      <c r="J36" s="2058"/>
      <c r="K36" s="2012"/>
    </row>
    <row r="37" spans="2:11" ht="13.5" x14ac:dyDescent="0.2">
      <c r="B37" s="1939" t="s">
        <v>2020</v>
      </c>
      <c r="C37" s="2009"/>
      <c r="D37" s="2057"/>
      <c r="E37" s="2012"/>
      <c r="F37" s="2012"/>
      <c r="G37" s="2012"/>
      <c r="H37" s="2012"/>
      <c r="I37" s="2058"/>
      <c r="J37" s="2058"/>
      <c r="K37" s="2012"/>
    </row>
    <row r="38" spans="2:11" ht="11.1" customHeight="1" x14ac:dyDescent="0.2">
      <c r="B38" s="2012" t="s">
        <v>2021</v>
      </c>
      <c r="G38" s="2006"/>
      <c r="H38" s="2006"/>
    </row>
    <row r="39" spans="2:11" ht="11.1" customHeight="1" x14ac:dyDescent="0.2">
      <c r="B39" s="2012" t="s">
        <v>1512</v>
      </c>
      <c r="G39" s="2006"/>
      <c r="H39" s="2006"/>
    </row>
    <row r="40" spans="2:11" ht="11.1" customHeight="1" x14ac:dyDescent="0.2">
      <c r="B40" s="2012" t="s">
        <v>1511</v>
      </c>
      <c r="G40" s="2006"/>
      <c r="H40" s="2006"/>
    </row>
    <row r="41" spans="2:11" ht="13.5" customHeight="1" x14ac:dyDescent="0.2">
      <c r="K41" s="2060"/>
    </row>
    <row r="42" spans="2:11" ht="13.5" customHeight="1" x14ac:dyDescent="0.2">
      <c r="K42" s="2060"/>
    </row>
    <row r="43" spans="2:11" ht="13.5" customHeight="1" x14ac:dyDescent="0.2">
      <c r="K43" s="2060"/>
    </row>
    <row r="44" spans="2:11" ht="13.5" customHeight="1" x14ac:dyDescent="0.2">
      <c r="G44" s="2006"/>
      <c r="H44" s="2006"/>
    </row>
    <row r="45" spans="2:11" ht="13.5" customHeight="1" x14ac:dyDescent="0.2">
      <c r="G45" s="2006"/>
      <c r="H45" s="2006"/>
    </row>
    <row r="46" spans="2:11" ht="13.5" customHeight="1" x14ac:dyDescent="0.2">
      <c r="G46" s="2006"/>
      <c r="H46" s="2006"/>
    </row>
    <row r="47" spans="2:11" ht="13.5" customHeight="1" x14ac:dyDescent="0.2">
      <c r="G47" s="2006"/>
      <c r="H47" s="2006"/>
    </row>
    <row r="48" spans="2:11" ht="13.5" customHeight="1" x14ac:dyDescent="0.2">
      <c r="G48" s="2006"/>
      <c r="H48" s="2006"/>
    </row>
    <row r="49" spans="7:8" ht="13.5" customHeight="1" x14ac:dyDescent="0.2">
      <c r="G49" s="2006"/>
      <c r="H49" s="2006"/>
    </row>
    <row r="50" spans="7:8" ht="13.5" customHeight="1" x14ac:dyDescent="0.2">
      <c r="G50" s="2006"/>
      <c r="H50" s="200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0" zoomScale="110" zoomScaleNormal="110" workbookViewId="0">
      <selection activeCell="B26" sqref="B26"/>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6" t="str">
        <f>'Single Audit Cover'!A7</f>
        <v>S Will Co Coop for Special Education</v>
      </c>
      <c r="B1" s="2487"/>
      <c r="C1" s="2487"/>
      <c r="D1" s="2487"/>
      <c r="E1" s="1390"/>
    </row>
    <row r="2" spans="1:7" ht="13.5" customHeight="1" x14ac:dyDescent="0.2">
      <c r="A2" s="2488" t="str">
        <f>'Single Audit Cover'!E7</f>
        <v>56099255U61</v>
      </c>
      <c r="B2" s="2489"/>
      <c r="C2" s="2489"/>
      <c r="D2" s="2489"/>
      <c r="E2" s="1379"/>
    </row>
    <row r="3" spans="1:7" ht="15.75" customHeight="1" x14ac:dyDescent="0.25">
      <c r="A3" s="2490" t="s">
        <v>1545</v>
      </c>
      <c r="B3" s="2491"/>
      <c r="C3" s="2491"/>
      <c r="D3" s="2491"/>
      <c r="E3" s="1389"/>
    </row>
    <row r="4" spans="1:7" ht="13.5" customHeight="1" x14ac:dyDescent="0.25">
      <c r="A4" s="2492" t="str">
        <f>'[1]Single Audit Cover'!A4</f>
        <v>Year Ending June 30, 2016</v>
      </c>
      <c r="B4" s="2493"/>
      <c r="C4" s="2493"/>
      <c r="D4" s="2493"/>
      <c r="E4" s="1389"/>
    </row>
    <row r="5" spans="1:7" ht="8.25" customHeight="1" x14ac:dyDescent="0.2">
      <c r="C5" s="1368"/>
      <c r="D5" s="1368"/>
    </row>
    <row r="6" spans="1:7" ht="13.5" customHeight="1" x14ac:dyDescent="0.2">
      <c r="A6" s="1358" t="s">
        <v>1915</v>
      </c>
      <c r="C6" s="1368"/>
      <c r="D6" s="1368"/>
    </row>
    <row r="7" spans="1:7" ht="60.95" customHeight="1" x14ac:dyDescent="0.2">
      <c r="A7" s="2494" t="s">
        <v>2152</v>
      </c>
      <c r="B7" s="2495"/>
      <c r="C7" s="2495"/>
      <c r="D7" s="2495"/>
      <c r="E7" s="1388"/>
    </row>
    <row r="8" spans="1:7" ht="12" customHeight="1" x14ac:dyDescent="0.2">
      <c r="A8" s="1358"/>
      <c r="B8" s="2001"/>
      <c r="C8" s="2001"/>
      <c r="D8" s="2001"/>
      <c r="E8" s="1388"/>
    </row>
    <row r="9" spans="1:7" ht="21.75" customHeight="1" x14ac:dyDescent="0.2">
      <c r="A9" s="2003" t="s">
        <v>2070</v>
      </c>
      <c r="B9" s="2007"/>
      <c r="C9" s="2007"/>
      <c r="D9" s="2007"/>
      <c r="E9" s="2008"/>
      <c r="F9" s="2006"/>
      <c r="G9" s="2006"/>
    </row>
    <row r="10" spans="1:7" ht="15" customHeight="1" x14ac:dyDescent="0.2">
      <c r="A10" s="2009" t="s">
        <v>2071</v>
      </c>
      <c r="B10" s="2010"/>
      <c r="C10" s="2011"/>
      <c r="D10" s="2012" t="s">
        <v>2072</v>
      </c>
      <c r="E10" s="2011" t="s">
        <v>2090</v>
      </c>
      <c r="F10" s="2012" t="s">
        <v>106</v>
      </c>
      <c r="G10" s="2006"/>
    </row>
    <row r="11" spans="1:7" ht="22.5" customHeight="1" x14ac:dyDescent="0.2">
      <c r="A11" s="1358" t="s">
        <v>2073</v>
      </c>
      <c r="C11" s="1354"/>
      <c r="D11" s="1354"/>
    </row>
    <row r="12" spans="1:7" x14ac:dyDescent="0.2">
      <c r="A12" s="2494" t="s">
        <v>2153</v>
      </c>
      <c r="B12" s="2495"/>
      <c r="C12" s="2495"/>
      <c r="D12" s="2495"/>
    </row>
    <row r="13" spans="1:7" ht="9.75" customHeight="1" x14ac:dyDescent="0.2">
      <c r="C13" s="1354"/>
      <c r="D13" s="1354"/>
    </row>
    <row r="14" spans="1:7" ht="13.5" customHeight="1" x14ac:dyDescent="0.2">
      <c r="C14" s="1753" t="s">
        <v>1544</v>
      </c>
      <c r="D14" s="1753" t="s">
        <v>1543</v>
      </c>
      <c r="E14" s="1385"/>
    </row>
    <row r="15" spans="1:7" ht="13.5" customHeight="1" x14ac:dyDescent="0.2">
      <c r="A15" s="1377"/>
      <c r="B15" s="1358" t="s">
        <v>1542</v>
      </c>
      <c r="C15" s="1753" t="s">
        <v>1541</v>
      </c>
      <c r="D15" s="1309" t="s">
        <v>1540</v>
      </c>
      <c r="E15" s="1385"/>
    </row>
    <row r="16" spans="1:7" ht="20.45" customHeight="1" x14ac:dyDescent="0.2">
      <c r="A16" s="1754"/>
      <c r="B16" s="1384" t="s">
        <v>2155</v>
      </c>
      <c r="C16" s="2002">
        <v>84.027000000000001</v>
      </c>
      <c r="D16" s="2483">
        <v>1158</v>
      </c>
      <c r="E16" s="2483"/>
      <c r="F16" s="2483"/>
    </row>
    <row r="17" spans="1:6" ht="20.65" customHeight="1" x14ac:dyDescent="0.2">
      <c r="A17" s="1754"/>
      <c r="B17" s="1384" t="s">
        <v>2156</v>
      </c>
      <c r="C17" s="2002">
        <v>84.027000000000001</v>
      </c>
      <c r="D17" s="2483">
        <v>141783</v>
      </c>
      <c r="E17" s="2483"/>
      <c r="F17" s="2483"/>
    </row>
    <row r="18" spans="1:6" ht="20.65" customHeight="1" x14ac:dyDescent="0.2">
      <c r="A18" s="1754"/>
      <c r="B18" s="1384" t="s">
        <v>2157</v>
      </c>
      <c r="C18" s="2002">
        <v>84.027000000000001</v>
      </c>
      <c r="D18" s="2483">
        <v>230641</v>
      </c>
      <c r="E18" s="2483"/>
      <c r="F18" s="2483"/>
    </row>
    <row r="19" spans="1:6" ht="20.65" customHeight="1" x14ac:dyDescent="0.2">
      <c r="A19" s="1754"/>
      <c r="B19" s="1384" t="s">
        <v>2158</v>
      </c>
      <c r="C19" s="2002">
        <v>84.027000000000001</v>
      </c>
      <c r="D19" s="2483">
        <v>571226</v>
      </c>
      <c r="E19" s="2483"/>
      <c r="F19" s="2483"/>
    </row>
    <row r="20" spans="1:6" ht="20.65" customHeight="1" x14ac:dyDescent="0.2">
      <c r="A20" s="1754"/>
      <c r="B20" s="1384" t="s">
        <v>2159</v>
      </c>
      <c r="C20" s="2002">
        <v>84.027000000000001</v>
      </c>
      <c r="D20" s="2483">
        <v>5063</v>
      </c>
      <c r="E20" s="2483"/>
      <c r="F20" s="2483"/>
    </row>
    <row r="21" spans="1:6" ht="20.65" customHeight="1" x14ac:dyDescent="0.2">
      <c r="A21" s="1754"/>
      <c r="B21" s="1384" t="s">
        <v>2160</v>
      </c>
      <c r="C21" s="2002">
        <v>84.027000000000001</v>
      </c>
      <c r="D21" s="2483">
        <v>51007</v>
      </c>
      <c r="E21" s="2483"/>
      <c r="F21" s="2483"/>
    </row>
    <row r="22" spans="1:6" ht="20.65" customHeight="1" x14ac:dyDescent="0.2">
      <c r="A22" s="1754"/>
      <c r="B22" s="1384" t="s">
        <v>2161</v>
      </c>
      <c r="C22" s="2002">
        <v>84.027000000000001</v>
      </c>
      <c r="D22" s="2483">
        <v>74619</v>
      </c>
      <c r="E22" s="2483"/>
      <c r="F22" s="2483"/>
    </row>
    <row r="23" spans="1:6" ht="20.65" customHeight="1" x14ac:dyDescent="0.2">
      <c r="A23" s="1754"/>
      <c r="B23" s="1384" t="s">
        <v>2162</v>
      </c>
      <c r="C23" s="2002">
        <v>84.027000000000001</v>
      </c>
      <c r="D23" s="2483">
        <v>29822</v>
      </c>
      <c r="E23" s="2483"/>
      <c r="F23" s="2483"/>
    </row>
    <row r="24" spans="1:6" ht="20.65" customHeight="1" x14ac:dyDescent="0.2">
      <c r="A24" s="1754"/>
      <c r="B24" s="1384" t="s">
        <v>2163</v>
      </c>
      <c r="C24" s="2002">
        <v>84.027000000000001</v>
      </c>
      <c r="D24" s="2483">
        <v>1754</v>
      </c>
      <c r="E24" s="2483"/>
      <c r="F24" s="2483"/>
    </row>
    <row r="25" spans="1:6" ht="20.65" customHeight="1" x14ac:dyDescent="0.2">
      <c r="A25" s="1754"/>
      <c r="B25" s="1384" t="s">
        <v>2164</v>
      </c>
      <c r="C25" s="2002">
        <v>84.027000000000001</v>
      </c>
      <c r="D25" s="2483">
        <v>250121</v>
      </c>
      <c r="E25" s="2483"/>
      <c r="F25" s="2483"/>
    </row>
    <row r="26" spans="1:6" ht="20.65" customHeight="1" x14ac:dyDescent="0.2">
      <c r="A26" s="1754"/>
      <c r="B26" s="1384"/>
      <c r="C26" s="2002"/>
      <c r="D26" s="2483"/>
      <c r="E26" s="2483"/>
      <c r="F26" s="2483"/>
    </row>
    <row r="27" spans="1:6" ht="20.65" customHeight="1" x14ac:dyDescent="0.2">
      <c r="A27" s="1754"/>
      <c r="B27" s="1384"/>
      <c r="C27" s="2002"/>
      <c r="D27" s="2483"/>
      <c r="E27" s="2483"/>
      <c r="F27" s="2483"/>
    </row>
    <row r="28" spans="1:6" ht="20.65" customHeight="1" x14ac:dyDescent="0.2">
      <c r="A28" s="1754"/>
      <c r="B28" s="1384"/>
      <c r="C28" s="2002"/>
      <c r="D28" s="2483"/>
      <c r="E28" s="2483"/>
      <c r="F28" s="2483"/>
    </row>
    <row r="29" spans="1:6" ht="10.5" customHeight="1" x14ac:dyDescent="0.2">
      <c r="A29" s="1489"/>
      <c r="B29" s="1686"/>
      <c r="C29" s="1687"/>
      <c r="D29" s="1688"/>
      <c r="E29" s="1383"/>
    </row>
    <row r="30" spans="1:6" ht="12" customHeight="1" x14ac:dyDescent="0.2">
      <c r="A30" s="1755" t="s">
        <v>2074</v>
      </c>
      <c r="B30" s="1686"/>
      <c r="C30" s="1687"/>
      <c r="D30" s="1688"/>
      <c r="E30" s="1383"/>
    </row>
    <row r="31" spans="1:6" ht="21.75" customHeight="1" x14ac:dyDescent="0.2">
      <c r="A31" s="2484" t="s">
        <v>2154</v>
      </c>
      <c r="B31" s="2484"/>
      <c r="C31" s="2484"/>
      <c r="D31" s="2484"/>
      <c r="E31" s="1383"/>
    </row>
    <row r="32" spans="1:6" ht="13.5" customHeight="1" x14ac:dyDescent="0.2">
      <c r="A32" s="1489" t="s">
        <v>1816</v>
      </c>
      <c r="B32" s="1686"/>
      <c r="C32" s="1689"/>
      <c r="D32" s="1688"/>
      <c r="E32" s="1383"/>
    </row>
    <row r="33" spans="1:5" ht="13.5" customHeight="1" x14ac:dyDescent="0.2">
      <c r="A33" s="1489" t="s">
        <v>1817</v>
      </c>
      <c r="B33" s="1686"/>
      <c r="C33" s="1690"/>
      <c r="D33" s="1688"/>
      <c r="E33" s="1383"/>
    </row>
    <row r="34" spans="1:5" ht="13.5" customHeight="1" x14ac:dyDescent="0.2">
      <c r="A34" s="1755" t="s">
        <v>2075</v>
      </c>
      <c r="B34" s="1686"/>
      <c r="C34" s="1687"/>
      <c r="D34" s="1688"/>
      <c r="E34" s="1383"/>
    </row>
    <row r="35" spans="1:5" ht="14.25" customHeight="1" x14ac:dyDescent="0.2">
      <c r="A35" s="1489" t="s">
        <v>1914</v>
      </c>
      <c r="B35" s="1686"/>
      <c r="C35" s="1691"/>
      <c r="D35" s="1688"/>
      <c r="E35" s="1383"/>
    </row>
    <row r="36" spans="1:5" ht="14.25" customHeight="1" x14ac:dyDescent="0.2">
      <c r="A36" s="1489"/>
      <c r="B36" s="1686" t="s">
        <v>1818</v>
      </c>
      <c r="C36" s="1692"/>
      <c r="D36" s="1688"/>
      <c r="E36" s="1383"/>
    </row>
    <row r="37" spans="1:5" ht="14.25" customHeight="1" x14ac:dyDescent="0.2">
      <c r="A37" s="1489"/>
      <c r="B37" s="1686" t="s">
        <v>1819</v>
      </c>
      <c r="C37" s="1692"/>
      <c r="D37" s="1688"/>
      <c r="E37" s="1383"/>
    </row>
    <row r="38" spans="1:5" ht="14.25" customHeight="1" x14ac:dyDescent="0.2">
      <c r="A38" s="1489"/>
      <c r="B38" s="1686" t="s">
        <v>1820</v>
      </c>
      <c r="C38" s="1692"/>
      <c r="D38" s="1688"/>
      <c r="E38" s="1383"/>
    </row>
    <row r="39" spans="1:5" ht="14.25" customHeight="1" x14ac:dyDescent="0.2">
      <c r="A39" s="1489"/>
      <c r="B39" s="1686" t="s">
        <v>1821</v>
      </c>
      <c r="C39" s="1692"/>
      <c r="D39" s="1688"/>
      <c r="E39" s="1383"/>
    </row>
    <row r="40" spans="1:5" ht="14.25" customHeight="1" x14ac:dyDescent="0.2">
      <c r="A40" s="1489" t="s">
        <v>1822</v>
      </c>
      <c r="B40" s="1686"/>
      <c r="C40" s="1692"/>
      <c r="D40" s="1688"/>
      <c r="E40" s="1383"/>
    </row>
    <row r="41" spans="1:5" ht="14.25" customHeight="1" x14ac:dyDescent="0.2">
      <c r="A41" s="1489" t="s">
        <v>1823</v>
      </c>
      <c r="B41" s="1686"/>
      <c r="C41" s="1693"/>
      <c r="D41" s="1688"/>
      <c r="E41" s="1383"/>
    </row>
    <row r="42" spans="1:5" ht="14.25" customHeight="1" x14ac:dyDescent="0.2">
      <c r="A42" s="1489"/>
      <c r="B42" s="1686"/>
      <c r="C42" s="1691" t="s">
        <v>1824</v>
      </c>
      <c r="D42" s="1688"/>
      <c r="E42" s="1383"/>
    </row>
    <row r="43" spans="1:5" ht="13.5" customHeight="1" x14ac:dyDescent="0.2">
      <c r="B43" s="1382"/>
      <c r="C43" s="1381"/>
      <c r="D43" s="1381"/>
    </row>
    <row r="44" spans="1:5" ht="13.5" thickBot="1" x14ac:dyDescent="0.25">
      <c r="A44" s="1694" t="s">
        <v>1825</v>
      </c>
      <c r="C44" s="1368"/>
      <c r="D44" s="1368"/>
    </row>
    <row r="45" spans="1:5" s="1372" customFormat="1" ht="27" customHeight="1" x14ac:dyDescent="0.2">
      <c r="A45" s="1380">
        <v>5</v>
      </c>
      <c r="B45" s="2485" t="s">
        <v>2022</v>
      </c>
      <c r="C45" s="2485"/>
      <c r="D45" s="2485"/>
      <c r="E45" s="1379"/>
    </row>
    <row r="46" spans="1:5" s="1372" customFormat="1" ht="33.75" customHeight="1" x14ac:dyDescent="0.2">
      <c r="A46" s="1378">
        <v>6</v>
      </c>
      <c r="B46" s="2482" t="s">
        <v>2078</v>
      </c>
      <c r="C46" s="2482"/>
      <c r="D46" s="2482"/>
    </row>
    <row r="47" spans="1:5" ht="45.75" customHeight="1" x14ac:dyDescent="0.2">
      <c r="A47" s="1378">
        <v>7</v>
      </c>
      <c r="B47" s="2482" t="s">
        <v>2079</v>
      </c>
      <c r="C47" s="2482"/>
      <c r="D47" s="248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G47"/>
  <sheetViews>
    <sheetView showGridLines="0" zoomScale="110" zoomScaleNormal="110" workbookViewId="0">
      <selection activeCell="B21" sqref="B21"/>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6" t="str">
        <f>'Single Audit Cover'!A7</f>
        <v>S Will Co Coop for Special Education</v>
      </c>
      <c r="B1" s="2487"/>
      <c r="C1" s="2487"/>
      <c r="D1" s="2487"/>
      <c r="E1" s="1390"/>
    </row>
    <row r="2" spans="1:7" ht="13.5" customHeight="1" x14ac:dyDescent="0.2">
      <c r="A2" s="2488" t="str">
        <f>'Single Audit Cover'!E7</f>
        <v>56099255U61</v>
      </c>
      <c r="B2" s="2489"/>
      <c r="C2" s="2489"/>
      <c r="D2" s="2489"/>
      <c r="E2" s="1379"/>
    </row>
    <row r="3" spans="1:7" ht="15.75" customHeight="1" x14ac:dyDescent="0.25">
      <c r="A3" s="2490" t="s">
        <v>1545</v>
      </c>
      <c r="B3" s="2491"/>
      <c r="C3" s="2491"/>
      <c r="D3" s="2491"/>
      <c r="E3" s="1389"/>
    </row>
    <row r="4" spans="1:7" ht="13.5" customHeight="1" x14ac:dyDescent="0.25">
      <c r="A4" s="2492" t="str">
        <f>'[1]Single Audit Cover'!A4</f>
        <v>Year Ending June 30, 2016</v>
      </c>
      <c r="B4" s="2493"/>
      <c r="C4" s="2493"/>
      <c r="D4" s="2493"/>
      <c r="E4" s="1389"/>
    </row>
    <row r="5" spans="1:7" ht="8.25" customHeight="1" x14ac:dyDescent="0.2">
      <c r="C5" s="1368"/>
      <c r="D5" s="1368"/>
    </row>
    <row r="6" spans="1:7" ht="13.5" customHeight="1" x14ac:dyDescent="0.2">
      <c r="A6" s="1358" t="s">
        <v>1915</v>
      </c>
      <c r="C6" s="1368"/>
      <c r="D6" s="1368"/>
    </row>
    <row r="7" spans="1:7" ht="60.95" customHeight="1" x14ac:dyDescent="0.2">
      <c r="A7" s="2494" t="s">
        <v>2152</v>
      </c>
      <c r="B7" s="2495"/>
      <c r="C7" s="2495"/>
      <c r="D7" s="2495"/>
      <c r="E7" s="1388"/>
    </row>
    <row r="8" spans="1:7" ht="12" customHeight="1" x14ac:dyDescent="0.2">
      <c r="A8" s="1358"/>
      <c r="B8" s="2061"/>
      <c r="C8" s="2061"/>
      <c r="D8" s="2061"/>
      <c r="E8" s="1388"/>
    </row>
    <row r="9" spans="1:7" ht="21.75" customHeight="1" x14ac:dyDescent="0.2">
      <c r="A9" s="2003" t="s">
        <v>2070</v>
      </c>
      <c r="B9" s="2007"/>
      <c r="C9" s="2007"/>
      <c r="D9" s="2007"/>
      <c r="E9" s="2008"/>
      <c r="F9" s="2006"/>
      <c r="G9" s="2006"/>
    </row>
    <row r="10" spans="1:7" ht="15" customHeight="1" x14ac:dyDescent="0.2">
      <c r="A10" s="2009" t="s">
        <v>2071</v>
      </c>
      <c r="B10" s="2010"/>
      <c r="C10" s="2011"/>
      <c r="D10" s="2012" t="s">
        <v>2072</v>
      </c>
      <c r="E10" s="2011" t="s">
        <v>2090</v>
      </c>
      <c r="F10" s="2012" t="s">
        <v>106</v>
      </c>
      <c r="G10" s="2006"/>
    </row>
    <row r="11" spans="1:7" ht="22.5" customHeight="1" x14ac:dyDescent="0.2">
      <c r="A11" s="1358" t="s">
        <v>2073</v>
      </c>
      <c r="C11" s="1354"/>
      <c r="D11" s="1354"/>
    </row>
    <row r="12" spans="1:7" x14ac:dyDescent="0.2">
      <c r="A12" s="2494" t="s">
        <v>2153</v>
      </c>
      <c r="B12" s="2495"/>
      <c r="C12" s="2495"/>
      <c r="D12" s="2495"/>
    </row>
    <row r="13" spans="1:7" ht="9.75" customHeight="1" x14ac:dyDescent="0.2">
      <c r="C13" s="1354"/>
      <c r="D13" s="1354"/>
    </row>
    <row r="14" spans="1:7" ht="13.5" customHeight="1" x14ac:dyDescent="0.2">
      <c r="C14" s="1753" t="s">
        <v>1544</v>
      </c>
      <c r="D14" s="1753" t="s">
        <v>1543</v>
      </c>
      <c r="E14" s="1385"/>
    </row>
    <row r="15" spans="1:7" ht="13.5" customHeight="1" x14ac:dyDescent="0.2">
      <c r="A15" s="1377"/>
      <c r="B15" s="1358" t="s">
        <v>1542</v>
      </c>
      <c r="C15" s="1753" t="s">
        <v>1541</v>
      </c>
      <c r="D15" s="1309" t="s">
        <v>1540</v>
      </c>
      <c r="E15" s="1385"/>
    </row>
    <row r="16" spans="1:7" ht="20.45" customHeight="1" x14ac:dyDescent="0.2">
      <c r="A16" s="1754"/>
      <c r="B16" s="1384" t="s">
        <v>2156</v>
      </c>
      <c r="C16" s="2002">
        <v>84.173000000000002</v>
      </c>
      <c r="D16" s="2483">
        <v>1457</v>
      </c>
      <c r="E16" s="2483"/>
      <c r="F16" s="2483"/>
    </row>
    <row r="17" spans="1:6" ht="20.65" customHeight="1" x14ac:dyDescent="0.2">
      <c r="A17" s="1754"/>
      <c r="B17" s="1384" t="s">
        <v>2157</v>
      </c>
      <c r="C17" s="2002">
        <v>84.173000000000002</v>
      </c>
      <c r="D17" s="2483">
        <v>10682</v>
      </c>
      <c r="E17" s="2483"/>
      <c r="F17" s="2483"/>
    </row>
    <row r="18" spans="1:6" ht="20.65" customHeight="1" x14ac:dyDescent="0.2">
      <c r="A18" s="1754"/>
      <c r="B18" s="1384" t="s">
        <v>2158</v>
      </c>
      <c r="C18" s="2002">
        <v>84.173000000000002</v>
      </c>
      <c r="D18" s="2483">
        <v>20879</v>
      </c>
      <c r="E18" s="2483"/>
      <c r="F18" s="2483"/>
    </row>
    <row r="19" spans="1:6" ht="20.65" customHeight="1" x14ac:dyDescent="0.2">
      <c r="A19" s="1754"/>
      <c r="B19" s="1384" t="s">
        <v>2159</v>
      </c>
      <c r="C19" s="2002">
        <v>84.173000000000002</v>
      </c>
      <c r="D19" s="2483">
        <v>217</v>
      </c>
      <c r="E19" s="2483"/>
      <c r="F19" s="2483"/>
    </row>
    <row r="20" spans="1:6" ht="20.65" customHeight="1" x14ac:dyDescent="0.2">
      <c r="A20" s="1754"/>
      <c r="B20" s="1384" t="s">
        <v>2163</v>
      </c>
      <c r="C20" s="2002">
        <v>84.173000000000002</v>
      </c>
      <c r="D20" s="2483">
        <v>326</v>
      </c>
      <c r="E20" s="2483"/>
      <c r="F20" s="2483"/>
    </row>
    <row r="21" spans="1:6" ht="20.65" customHeight="1" x14ac:dyDescent="0.2">
      <c r="A21" s="1754"/>
      <c r="B21" s="1384"/>
      <c r="C21" s="2002"/>
      <c r="D21" s="2483"/>
      <c r="E21" s="2483"/>
      <c r="F21" s="2483"/>
    </row>
    <row r="22" spans="1:6" ht="20.65" customHeight="1" x14ac:dyDescent="0.2">
      <c r="A22" s="1754"/>
      <c r="B22" s="1384"/>
      <c r="C22" s="2002"/>
      <c r="D22" s="2483"/>
      <c r="E22" s="2483"/>
      <c r="F22" s="2483"/>
    </row>
    <row r="23" spans="1:6" ht="20.65" customHeight="1" x14ac:dyDescent="0.2">
      <c r="A23" s="1754"/>
      <c r="B23" s="1384"/>
      <c r="C23" s="2002"/>
      <c r="D23" s="2483"/>
      <c r="E23" s="2483"/>
      <c r="F23" s="2483"/>
    </row>
    <row r="24" spans="1:6" ht="20.65" customHeight="1" x14ac:dyDescent="0.2">
      <c r="A24" s="1754"/>
      <c r="B24" s="1384"/>
      <c r="C24" s="2002"/>
      <c r="D24" s="2483"/>
      <c r="E24" s="2483"/>
      <c r="F24" s="2483"/>
    </row>
    <row r="25" spans="1:6" ht="20.65" customHeight="1" x14ac:dyDescent="0.2">
      <c r="A25" s="1754"/>
      <c r="B25" s="1384"/>
      <c r="C25" s="2002"/>
      <c r="D25" s="2483"/>
      <c r="E25" s="2483"/>
      <c r="F25" s="2483"/>
    </row>
    <row r="26" spans="1:6" ht="20.65" customHeight="1" x14ac:dyDescent="0.2">
      <c r="A26" s="1754"/>
      <c r="B26" s="1384"/>
      <c r="C26" s="2002"/>
      <c r="D26" s="2483"/>
      <c r="E26" s="2483"/>
      <c r="F26" s="2483"/>
    </row>
    <row r="27" spans="1:6" ht="20.65" customHeight="1" x14ac:dyDescent="0.2">
      <c r="A27" s="1754"/>
      <c r="B27" s="1384"/>
      <c r="C27" s="2002"/>
      <c r="D27" s="2483"/>
      <c r="E27" s="2483"/>
      <c r="F27" s="2483"/>
    </row>
    <row r="28" spans="1:6" ht="20.65" customHeight="1" x14ac:dyDescent="0.2">
      <c r="A28" s="1754"/>
      <c r="B28" s="1384"/>
      <c r="C28" s="2002"/>
      <c r="D28" s="2483"/>
      <c r="E28" s="2483"/>
      <c r="F28" s="2483"/>
    </row>
    <row r="29" spans="1:6" ht="10.5" customHeight="1" x14ac:dyDescent="0.2">
      <c r="A29" s="1489"/>
      <c r="B29" s="1686"/>
      <c r="C29" s="1687"/>
      <c r="D29" s="1688"/>
      <c r="E29" s="1383"/>
    </row>
    <row r="30" spans="1:6" ht="12" customHeight="1" x14ac:dyDescent="0.2">
      <c r="A30" s="1755" t="s">
        <v>2074</v>
      </c>
      <c r="B30" s="1686"/>
      <c r="C30" s="1687"/>
      <c r="D30" s="1688"/>
      <c r="E30" s="1383"/>
    </row>
    <row r="31" spans="1:6" ht="21.75" customHeight="1" x14ac:dyDescent="0.2">
      <c r="A31" s="2484" t="s">
        <v>2154</v>
      </c>
      <c r="B31" s="2484"/>
      <c r="C31" s="2484"/>
      <c r="D31" s="2484"/>
      <c r="E31" s="1383"/>
    </row>
    <row r="32" spans="1:6" ht="13.5" customHeight="1" x14ac:dyDescent="0.2">
      <c r="A32" s="1489" t="s">
        <v>1816</v>
      </c>
      <c r="B32" s="1686"/>
      <c r="C32" s="1689"/>
      <c r="D32" s="1688"/>
      <c r="E32" s="1383"/>
    </row>
    <row r="33" spans="1:5" ht="13.5" customHeight="1" x14ac:dyDescent="0.2">
      <c r="A33" s="1489" t="s">
        <v>1817</v>
      </c>
      <c r="B33" s="1686"/>
      <c r="C33" s="1690"/>
      <c r="D33" s="1688"/>
      <c r="E33" s="1383"/>
    </row>
    <row r="34" spans="1:5" ht="13.5" customHeight="1" x14ac:dyDescent="0.2">
      <c r="A34" s="1755" t="s">
        <v>2075</v>
      </c>
      <c r="B34" s="1686"/>
      <c r="C34" s="1687"/>
      <c r="D34" s="1688"/>
      <c r="E34" s="1383"/>
    </row>
    <row r="35" spans="1:5" ht="14.25" customHeight="1" x14ac:dyDescent="0.2">
      <c r="A35" s="1489" t="s">
        <v>1914</v>
      </c>
      <c r="B35" s="1686"/>
      <c r="C35" s="1691"/>
      <c r="D35" s="1688"/>
      <c r="E35" s="1383"/>
    </row>
    <row r="36" spans="1:5" ht="14.25" customHeight="1" x14ac:dyDescent="0.2">
      <c r="A36" s="1489"/>
      <c r="B36" s="1686" t="s">
        <v>1818</v>
      </c>
      <c r="C36" s="1692"/>
      <c r="D36" s="1688"/>
      <c r="E36" s="1383"/>
    </row>
    <row r="37" spans="1:5" ht="14.25" customHeight="1" x14ac:dyDescent="0.2">
      <c r="A37" s="1489"/>
      <c r="B37" s="1686" t="s">
        <v>1819</v>
      </c>
      <c r="C37" s="1692"/>
      <c r="D37" s="1688"/>
      <c r="E37" s="1383"/>
    </row>
    <row r="38" spans="1:5" ht="14.25" customHeight="1" x14ac:dyDescent="0.2">
      <c r="A38" s="1489"/>
      <c r="B38" s="1686" t="s">
        <v>1820</v>
      </c>
      <c r="C38" s="1692"/>
      <c r="D38" s="1688"/>
      <c r="E38" s="1383"/>
    </row>
    <row r="39" spans="1:5" ht="14.25" customHeight="1" x14ac:dyDescent="0.2">
      <c r="A39" s="1489"/>
      <c r="B39" s="1686" t="s">
        <v>1821</v>
      </c>
      <c r="C39" s="1692"/>
      <c r="D39" s="1688"/>
      <c r="E39" s="1383"/>
    </row>
    <row r="40" spans="1:5" ht="14.25" customHeight="1" x14ac:dyDescent="0.2">
      <c r="A40" s="1489" t="s">
        <v>1822</v>
      </c>
      <c r="B40" s="1686"/>
      <c r="C40" s="1692"/>
      <c r="D40" s="1688"/>
      <c r="E40" s="1383"/>
    </row>
    <row r="41" spans="1:5" ht="14.25" customHeight="1" x14ac:dyDescent="0.2">
      <c r="A41" s="1489" t="s">
        <v>1823</v>
      </c>
      <c r="B41" s="1686"/>
      <c r="C41" s="1693"/>
      <c r="D41" s="1688"/>
      <c r="E41" s="1383"/>
    </row>
    <row r="42" spans="1:5" ht="14.25" customHeight="1" x14ac:dyDescent="0.2">
      <c r="A42" s="1489"/>
      <c r="B42" s="1686"/>
      <c r="C42" s="1691" t="s">
        <v>1824</v>
      </c>
      <c r="D42" s="1688"/>
      <c r="E42" s="1383"/>
    </row>
    <row r="43" spans="1:5" ht="13.5" customHeight="1" x14ac:dyDescent="0.2">
      <c r="B43" s="1382"/>
      <c r="C43" s="1381"/>
      <c r="D43" s="1381"/>
    </row>
    <row r="44" spans="1:5" ht="13.5" thickBot="1" x14ac:dyDescent="0.25">
      <c r="A44" s="1694" t="s">
        <v>1825</v>
      </c>
      <c r="C44" s="1368"/>
      <c r="D44" s="1368"/>
    </row>
    <row r="45" spans="1:5" s="1372" customFormat="1" ht="27" customHeight="1" x14ac:dyDescent="0.2">
      <c r="A45" s="1380">
        <v>5</v>
      </c>
      <c r="B45" s="2485" t="s">
        <v>2022</v>
      </c>
      <c r="C45" s="2485"/>
      <c r="D45" s="2485"/>
      <c r="E45" s="1379"/>
    </row>
    <row r="46" spans="1:5" s="1372" customFormat="1" ht="33.75" customHeight="1" x14ac:dyDescent="0.2">
      <c r="A46" s="1378">
        <v>6</v>
      </c>
      <c r="B46" s="2482" t="s">
        <v>2078</v>
      </c>
      <c r="C46" s="2482"/>
      <c r="D46" s="2482"/>
    </row>
    <row r="47" spans="1:5" ht="45.75" customHeight="1" x14ac:dyDescent="0.2">
      <c r="A47" s="1378">
        <v>7</v>
      </c>
      <c r="B47" s="2482" t="s">
        <v>2079</v>
      </c>
      <c r="C47" s="2482"/>
      <c r="D47" s="2482"/>
    </row>
  </sheetData>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9" zoomScale="110" zoomScaleNormal="110" workbookViewId="0">
      <selection activeCell="E46" sqref="E46"/>
    </sheetView>
  </sheetViews>
  <sheetFormatPr defaultColWidth="9.140625" defaultRowHeight="12.75" x14ac:dyDescent="0.2"/>
  <cols>
    <col min="1" max="1" width="1.42578125" style="1372" customWidth="1"/>
    <col min="2" max="2" width="24.42578125" style="1370"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2" t="str">
        <f>'Single Audit Cover'!A7</f>
        <v>S Will Co Coop for Special Education</v>
      </c>
      <c r="C1" s="2503"/>
      <c r="D1" s="2503"/>
      <c r="E1" s="2503"/>
      <c r="F1" s="2503"/>
      <c r="G1" s="2503"/>
      <c r="H1" s="2503"/>
      <c r="I1" s="2503"/>
      <c r="J1" s="1429"/>
    </row>
    <row r="2" spans="2:10" s="1368" customFormat="1" ht="12.75" customHeight="1" x14ac:dyDescent="0.2">
      <c r="B2" s="2504" t="str">
        <f>'Single Audit Cover'!E7</f>
        <v>56099255U61</v>
      </c>
      <c r="C2" s="2505"/>
      <c r="D2" s="2505"/>
      <c r="E2" s="2505"/>
      <c r="F2" s="2505"/>
      <c r="G2" s="2505"/>
      <c r="H2" s="2505"/>
      <c r="I2" s="2505"/>
      <c r="J2" s="1429"/>
    </row>
    <row r="3" spans="2:10" s="1368" customFormat="1" ht="12.75" customHeight="1" x14ac:dyDescent="0.2">
      <c r="B3" s="2506" t="s">
        <v>1567</v>
      </c>
      <c r="C3" s="2493"/>
      <c r="D3" s="2493"/>
      <c r="E3" s="2493"/>
      <c r="F3" s="2493"/>
      <c r="G3" s="2493"/>
      <c r="H3" s="2493"/>
      <c r="I3" s="2493"/>
      <c r="J3" s="1428"/>
    </row>
    <row r="4" spans="2:10" s="1368" customFormat="1" ht="12.75" customHeight="1" x14ac:dyDescent="0.2">
      <c r="B4" s="2506" t="str">
        <f>'[1]Single Audit Cover'!A4</f>
        <v>Year Ending June 30, 2016</v>
      </c>
      <c r="C4" s="2493"/>
      <c r="D4" s="2493"/>
      <c r="E4" s="2493"/>
      <c r="F4" s="2493"/>
      <c r="G4" s="2493"/>
      <c r="H4" s="2493"/>
      <c r="I4" s="2493"/>
    </row>
    <row r="5" spans="2:10" s="1368" customFormat="1" ht="6.2" customHeight="1" x14ac:dyDescent="0.2">
      <c r="B5" s="1427" t="s">
        <v>1390</v>
      </c>
      <c r="C5" s="1381"/>
      <c r="D5" s="1381"/>
      <c r="E5" s="1413"/>
      <c r="F5" s="1382"/>
      <c r="G5" s="1382"/>
      <c r="H5" s="1382"/>
      <c r="I5" s="1382"/>
    </row>
    <row r="6" spans="2:10" s="1368" customFormat="1" ht="6.2" customHeight="1" x14ac:dyDescent="0.2">
      <c r="B6" s="1426"/>
      <c r="C6" s="1424"/>
      <c r="D6" s="1424"/>
      <c r="E6" s="1425"/>
      <c r="F6" s="1424"/>
      <c r="G6" s="1424"/>
      <c r="H6" s="1424"/>
      <c r="I6" s="1424"/>
    </row>
    <row r="7" spans="2:10" s="1368" customFormat="1" ht="13.5" customHeight="1" x14ac:dyDescent="0.2">
      <c r="B7" s="2506" t="s">
        <v>1566</v>
      </c>
      <c r="C7" s="2493"/>
      <c r="D7" s="2493"/>
      <c r="E7" s="2493"/>
      <c r="F7" s="2493"/>
      <c r="G7" s="2493"/>
      <c r="H7" s="2493"/>
      <c r="I7" s="2493"/>
    </row>
    <row r="8" spans="2:10" s="1368" customFormat="1" ht="6.2" customHeight="1" x14ac:dyDescent="0.2">
      <c r="B8" s="1423" t="s">
        <v>1390</v>
      </c>
      <c r="C8" s="1421"/>
      <c r="D8" s="1421"/>
      <c r="E8" s="1422"/>
      <c r="F8" s="1421"/>
      <c r="G8" s="1421"/>
      <c r="H8" s="1421"/>
      <c r="I8" s="1421"/>
    </row>
    <row r="9" spans="2:10" s="1368" customFormat="1" ht="12.75" customHeight="1" x14ac:dyDescent="0.2">
      <c r="B9" s="1420"/>
      <c r="C9" s="1382"/>
      <c r="D9" s="1382"/>
      <c r="E9" s="1413"/>
      <c r="F9" s="1382"/>
      <c r="G9" s="1382"/>
      <c r="H9" s="1382"/>
      <c r="I9" s="1382"/>
    </row>
    <row r="10" spans="2:10" s="1368" customFormat="1" ht="12.75" customHeight="1" x14ac:dyDescent="0.2">
      <c r="B10" s="1417" t="s">
        <v>1565</v>
      </c>
      <c r="C10" s="1415"/>
      <c r="D10" s="1415"/>
      <c r="E10" s="1369"/>
    </row>
    <row r="11" spans="2:10" s="1368" customFormat="1" ht="13.5" customHeight="1" x14ac:dyDescent="0.2">
      <c r="B11" s="1376" t="s">
        <v>1564</v>
      </c>
      <c r="C11" s="2501" t="s">
        <v>2165</v>
      </c>
      <c r="D11" s="2501"/>
      <c r="E11" s="1419"/>
      <c r="F11" s="1419"/>
      <c r="G11" s="1419"/>
    </row>
    <row r="12" spans="2:10" s="1368" customFormat="1" ht="11.45" customHeight="1" x14ac:dyDescent="0.2">
      <c r="B12" s="1370"/>
      <c r="C12" s="1409" t="s">
        <v>1826</v>
      </c>
      <c r="D12" s="1408"/>
      <c r="E12" s="1369"/>
    </row>
    <row r="13" spans="2:10" s="1368" customFormat="1" ht="12.75" customHeight="1" x14ac:dyDescent="0.2">
      <c r="B13" s="1418"/>
      <c r="C13" s="1387"/>
      <c r="D13" s="1387"/>
      <c r="E13" s="1369"/>
    </row>
    <row r="14" spans="2:10" s="1368" customFormat="1" ht="12.75" customHeight="1" x14ac:dyDescent="0.2">
      <c r="B14" s="1373" t="s">
        <v>1563</v>
      </c>
      <c r="C14" s="1377"/>
      <c r="E14" s="1369"/>
    </row>
    <row r="15" spans="2:10" s="1368" customFormat="1" ht="13.5" customHeight="1" x14ac:dyDescent="0.2">
      <c r="B15" s="1412" t="s">
        <v>1560</v>
      </c>
      <c r="C15" s="1411"/>
      <c r="D15" s="1414"/>
      <c r="E15" s="1399"/>
      <c r="F15" s="1372" t="s">
        <v>1053</v>
      </c>
      <c r="G15" s="1399" t="s">
        <v>2090</v>
      </c>
      <c r="H15" s="1372" t="s">
        <v>1558</v>
      </c>
      <c r="I15" s="1372"/>
    </row>
    <row r="16" spans="2:10" s="1368" customFormat="1" ht="12.75" customHeight="1" x14ac:dyDescent="0.2">
      <c r="B16" s="1373"/>
      <c r="C16" s="1377"/>
      <c r="E16" s="1413"/>
      <c r="F16" s="1372"/>
      <c r="G16" s="1382"/>
      <c r="H16" s="1372"/>
      <c r="I16" s="1372"/>
    </row>
    <row r="17" spans="2:9" s="1368" customFormat="1" ht="13.5" customHeight="1" x14ac:dyDescent="0.2">
      <c r="B17" s="1412" t="s">
        <v>1559</v>
      </c>
      <c r="C17" s="1411"/>
      <c r="D17" s="1410"/>
      <c r="E17" s="1399"/>
      <c r="F17" s="1372" t="s">
        <v>1053</v>
      </c>
      <c r="G17" s="1399" t="s">
        <v>2090</v>
      </c>
      <c r="H17" s="1372" t="s">
        <v>1558</v>
      </c>
      <c r="I17" s="1372"/>
    </row>
    <row r="18" spans="2:9" s="1368" customFormat="1" ht="12.75" customHeight="1" x14ac:dyDescent="0.2">
      <c r="B18" s="1412" t="s">
        <v>1827</v>
      </c>
      <c r="C18" s="1411"/>
      <c r="D18" s="1410"/>
      <c r="E18" s="1413"/>
      <c r="F18" s="1372"/>
      <c r="G18" s="1382"/>
      <c r="H18" s="1372"/>
      <c r="I18" s="1372"/>
    </row>
    <row r="19" spans="2:9" s="1368" customFormat="1" ht="12.75" customHeight="1" x14ac:dyDescent="0.2">
      <c r="B19" s="1373"/>
      <c r="C19" s="1377"/>
      <c r="E19" s="1413"/>
      <c r="F19" s="1372"/>
      <c r="G19" s="1382"/>
      <c r="H19" s="1372"/>
      <c r="I19" s="1372"/>
    </row>
    <row r="20" spans="2:9" s="1368" customFormat="1" ht="13.5" customHeight="1" x14ac:dyDescent="0.2">
      <c r="B20" s="1412" t="s">
        <v>2080</v>
      </c>
      <c r="C20" s="1411"/>
      <c r="D20" s="1410"/>
      <c r="E20" s="1399"/>
      <c r="F20" s="1372" t="s">
        <v>1053</v>
      </c>
      <c r="G20" s="1399" t="s">
        <v>2090</v>
      </c>
      <c r="H20" s="1372" t="s">
        <v>106</v>
      </c>
      <c r="I20" s="1372"/>
    </row>
    <row r="21" spans="2:9" s="1368" customFormat="1" ht="12.75" customHeight="1" x14ac:dyDescent="0.2">
      <c r="B21" s="1373"/>
      <c r="C21" s="1377"/>
      <c r="E21" s="1413"/>
      <c r="F21" s="1372"/>
      <c r="G21" s="1382"/>
      <c r="H21" s="1372"/>
      <c r="I21" s="1372"/>
    </row>
    <row r="22" spans="2:9" s="1368" customFormat="1" ht="12.75" customHeight="1" x14ac:dyDescent="0.2">
      <c r="B22" s="1417" t="s">
        <v>1562</v>
      </c>
      <c r="C22" s="1416"/>
      <c r="D22" s="1415"/>
      <c r="E22" s="1413"/>
      <c r="F22" s="1372"/>
      <c r="G22" s="1382"/>
      <c r="H22" s="1372"/>
      <c r="I22" s="1372"/>
    </row>
    <row r="23" spans="2:9" s="1368" customFormat="1" ht="12.75" customHeight="1" x14ac:dyDescent="0.2">
      <c r="B23" s="1373" t="s">
        <v>1561</v>
      </c>
      <c r="C23" s="1377"/>
      <c r="E23" s="1413"/>
      <c r="F23" s="1372"/>
      <c r="G23" s="1382"/>
      <c r="H23" s="1372"/>
      <c r="I23" s="1372"/>
    </row>
    <row r="24" spans="2:9" s="1368" customFormat="1" ht="13.5" customHeight="1" x14ac:dyDescent="0.2">
      <c r="B24" s="1412" t="s">
        <v>1560</v>
      </c>
      <c r="C24" s="1411"/>
      <c r="D24" s="1414"/>
      <c r="E24" s="1399"/>
      <c r="F24" s="1372" t="s">
        <v>1053</v>
      </c>
      <c r="G24" s="1399" t="s">
        <v>2090</v>
      </c>
      <c r="H24" s="1372" t="s">
        <v>1558</v>
      </c>
      <c r="I24" s="1372"/>
    </row>
    <row r="25" spans="2:9" s="1368" customFormat="1" ht="12.75" customHeight="1" x14ac:dyDescent="0.2">
      <c r="B25" s="1373"/>
      <c r="C25" s="1377"/>
      <c r="E25" s="1413"/>
      <c r="F25" s="1372"/>
      <c r="G25" s="1382"/>
      <c r="H25" s="1372"/>
      <c r="I25" s="1372"/>
    </row>
    <row r="26" spans="2:9" s="1368" customFormat="1" ht="13.5" customHeight="1" x14ac:dyDescent="0.2">
      <c r="B26" s="1412" t="s">
        <v>1559</v>
      </c>
      <c r="C26" s="1411"/>
      <c r="D26" s="1410"/>
      <c r="E26" s="1399"/>
      <c r="F26" s="1372" t="s">
        <v>1053</v>
      </c>
      <c r="G26" s="1399" t="s">
        <v>2090</v>
      </c>
      <c r="H26" s="1372" t="s">
        <v>1558</v>
      </c>
      <c r="I26" s="1372"/>
    </row>
    <row r="27" spans="2:9" s="1368" customFormat="1" ht="12.75" customHeight="1" x14ac:dyDescent="0.2">
      <c r="B27" s="1412" t="s">
        <v>1827</v>
      </c>
      <c r="C27" s="1411"/>
      <c r="D27" s="1410"/>
      <c r="E27" s="1369"/>
    </row>
    <row r="28" spans="2:9" s="1368" customFormat="1" ht="12.75" customHeight="1" x14ac:dyDescent="0.2">
      <c r="B28" s="1373"/>
      <c r="C28" s="1377"/>
      <c r="E28" s="1369"/>
    </row>
    <row r="29" spans="2:9" s="1368" customFormat="1" ht="12.75" customHeight="1" x14ac:dyDescent="0.2">
      <c r="B29" s="1373" t="s">
        <v>1557</v>
      </c>
      <c r="C29" s="1377"/>
      <c r="D29" s="2500" t="s">
        <v>2166</v>
      </c>
      <c r="E29" s="2500"/>
      <c r="F29" s="2500"/>
      <c r="G29" s="2500"/>
      <c r="H29" s="2500"/>
      <c r="I29" s="2500"/>
    </row>
    <row r="30" spans="2:9" s="1368" customFormat="1" x14ac:dyDescent="0.2">
      <c r="B30" s="1373"/>
      <c r="C30" s="1382"/>
      <c r="D30" s="1409" t="s">
        <v>1828</v>
      </c>
      <c r="E30" s="1408"/>
      <c r="F30" s="1408"/>
      <c r="G30" s="1408"/>
      <c r="H30" s="1408"/>
      <c r="I30" s="1408"/>
    </row>
    <row r="31" spans="2:9" s="1368" customFormat="1" x14ac:dyDescent="0.2">
      <c r="B31" s="1373"/>
      <c r="E31" s="1369"/>
    </row>
    <row r="32" spans="2:9" s="1368" customFormat="1" x14ac:dyDescent="0.2">
      <c r="B32" s="1373" t="s">
        <v>1556</v>
      </c>
      <c r="C32" s="1377"/>
      <c r="E32" s="1369"/>
    </row>
    <row r="33" spans="1:9" ht="13.5" customHeight="1" x14ac:dyDescent="0.2">
      <c r="B33" s="1373" t="s">
        <v>2081</v>
      </c>
      <c r="C33" s="1377"/>
      <c r="E33" s="1399"/>
      <c r="F33" s="1372" t="s">
        <v>1053</v>
      </c>
      <c r="G33" s="1399" t="s">
        <v>2090</v>
      </c>
      <c r="H33" s="1372" t="s">
        <v>106</v>
      </c>
    </row>
    <row r="35" spans="1:9" x14ac:dyDescent="0.2">
      <c r="B35" s="1407" t="s">
        <v>1555</v>
      </c>
      <c r="C35" s="1406"/>
      <c r="D35" s="1353"/>
    </row>
    <row r="36" spans="1:9" ht="17.25" customHeight="1" x14ac:dyDescent="0.2">
      <c r="B36" s="1405" t="s">
        <v>1554</v>
      </c>
      <c r="C36" s="1404" t="s">
        <v>1553</v>
      </c>
      <c r="D36" s="1402"/>
      <c r="E36" s="1403"/>
      <c r="F36" s="1402"/>
      <c r="G36" s="1402"/>
      <c r="H36" s="1402"/>
      <c r="I36" s="1401"/>
    </row>
    <row r="37" spans="1:9" ht="20.45" customHeight="1" x14ac:dyDescent="0.2">
      <c r="B37" s="1400">
        <v>84.173000000000002</v>
      </c>
      <c r="C37" s="2496" t="s">
        <v>2167</v>
      </c>
      <c r="D37" s="2497"/>
      <c r="E37" s="2497"/>
      <c r="F37" s="2497"/>
      <c r="G37" s="2497"/>
      <c r="H37" s="2497"/>
      <c r="I37" s="2498"/>
    </row>
    <row r="38" spans="1:9" ht="20.45" customHeight="1" x14ac:dyDescent="0.2">
      <c r="B38" s="1400">
        <v>84.027000000000001</v>
      </c>
      <c r="C38" s="2496" t="s">
        <v>2168</v>
      </c>
      <c r="D38" s="2497"/>
      <c r="E38" s="2497"/>
      <c r="F38" s="2497"/>
      <c r="G38" s="2497"/>
      <c r="H38" s="2497"/>
      <c r="I38" s="2498"/>
    </row>
    <row r="39" spans="1:9" ht="20.65" customHeight="1" x14ac:dyDescent="0.2">
      <c r="B39" s="1400"/>
      <c r="C39" s="2496"/>
      <c r="D39" s="2497"/>
      <c r="E39" s="2497"/>
      <c r="F39" s="2497"/>
      <c r="G39" s="2497"/>
      <c r="H39" s="2497"/>
      <c r="I39" s="2498"/>
    </row>
    <row r="40" spans="1:9" ht="20.65" customHeight="1" x14ac:dyDescent="0.2">
      <c r="B40" s="1400"/>
      <c r="C40" s="2496"/>
      <c r="D40" s="2497"/>
      <c r="E40" s="2497"/>
      <c r="F40" s="2497"/>
      <c r="G40" s="2497"/>
      <c r="H40" s="2497"/>
      <c r="I40" s="2498"/>
    </row>
    <row r="41" spans="1:9" ht="20.65" customHeight="1" x14ac:dyDescent="0.2">
      <c r="B41" s="1400"/>
      <c r="C41" s="2496"/>
      <c r="D41" s="2497"/>
      <c r="E41" s="2497"/>
      <c r="F41" s="2497"/>
      <c r="G41" s="2497"/>
      <c r="H41" s="2497"/>
      <c r="I41" s="2498"/>
    </row>
    <row r="42" spans="1:9" ht="20.65" customHeight="1" x14ac:dyDescent="0.2">
      <c r="B42" s="1400"/>
      <c r="C42" s="2496"/>
      <c r="D42" s="2497"/>
      <c r="E42" s="2497"/>
      <c r="F42" s="2497"/>
      <c r="G42" s="2497"/>
      <c r="H42" s="2497"/>
      <c r="I42" s="2498"/>
    </row>
    <row r="43" spans="1:9" ht="6.2" customHeight="1" x14ac:dyDescent="0.2"/>
    <row r="44" spans="1:9" x14ac:dyDescent="0.2">
      <c r="B44" s="1373" t="s">
        <v>1552</v>
      </c>
      <c r="C44" s="1377"/>
      <c r="D44" s="1377"/>
      <c r="E44" s="2499">
        <v>750000</v>
      </c>
      <c r="F44" s="2499"/>
      <c r="G44" s="2499"/>
      <c r="H44" s="1382"/>
    </row>
    <row r="46" spans="1:9" ht="13.5" customHeight="1" x14ac:dyDescent="0.2">
      <c r="B46" s="1373" t="s">
        <v>1551</v>
      </c>
      <c r="C46" s="1377"/>
      <c r="E46" s="1399"/>
      <c r="F46" s="1372" t="s">
        <v>1053</v>
      </c>
      <c r="G46" s="1399" t="s">
        <v>2090</v>
      </c>
      <c r="H46" s="1372" t="s">
        <v>106</v>
      </c>
    </row>
    <row r="47" spans="1:9" ht="13.5" thickBot="1" x14ac:dyDescent="0.25"/>
    <row r="48" spans="1:9" s="1391" customFormat="1" ht="12.75" customHeight="1" x14ac:dyDescent="0.2">
      <c r="A48" s="1392"/>
      <c r="B48" s="1398" t="s">
        <v>1829</v>
      </c>
      <c r="C48" s="1397"/>
      <c r="D48" s="1396"/>
    </row>
    <row r="49" spans="1:4" s="1391" customFormat="1" ht="12" customHeight="1" x14ac:dyDescent="0.2">
      <c r="A49" s="1392"/>
      <c r="B49" s="1393" t="s">
        <v>1830</v>
      </c>
      <c r="C49" s="1392"/>
      <c r="D49" s="1392"/>
    </row>
    <row r="50" spans="1:4" s="1391" customFormat="1" ht="11.1" customHeight="1" x14ac:dyDescent="0.2">
      <c r="A50" s="1392"/>
      <c r="B50" s="1393" t="s">
        <v>1550</v>
      </c>
      <c r="C50" s="1392"/>
      <c r="D50" s="1392"/>
    </row>
    <row r="51" spans="1:4" s="1391" customFormat="1" ht="11.1" customHeight="1" x14ac:dyDescent="0.2">
      <c r="A51" s="1392"/>
      <c r="B51" s="1395" t="s">
        <v>1549</v>
      </c>
      <c r="C51" s="1394"/>
      <c r="D51" s="1394"/>
    </row>
    <row r="52" spans="1:4" s="1391" customFormat="1" ht="11.1" customHeight="1" x14ac:dyDescent="0.2">
      <c r="A52" s="1392"/>
      <c r="B52" s="1395" t="s">
        <v>1548</v>
      </c>
      <c r="C52" s="1394"/>
      <c r="D52" s="1394"/>
    </row>
    <row r="53" spans="1:4" s="1391" customFormat="1" ht="11.1" customHeight="1" x14ac:dyDescent="0.2">
      <c r="A53" s="1392"/>
      <c r="B53" s="1395" t="s">
        <v>1547</v>
      </c>
      <c r="C53" s="1394"/>
      <c r="D53" s="1394"/>
    </row>
    <row r="54" spans="1:4" s="1391" customFormat="1" ht="11.1" customHeight="1" x14ac:dyDescent="0.2">
      <c r="A54" s="1392"/>
      <c r="B54" s="1393" t="s">
        <v>1546</v>
      </c>
      <c r="C54" s="1392"/>
      <c r="D54" s="1392"/>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1" sqref="D11"/>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2" t="str">
        <f>'Single Audit Cover'!A7</f>
        <v>S Will Co Coop for Special Education</v>
      </c>
      <c r="C1" s="2502"/>
      <c r="D1" s="2502"/>
      <c r="E1" s="2502"/>
      <c r="F1" s="2502"/>
      <c r="G1" s="2502"/>
      <c r="H1" s="2502"/>
      <c r="I1" s="2502"/>
      <c r="J1" s="2502"/>
      <c r="K1" s="2502"/>
      <c r="L1" s="1477"/>
      <c r="M1" s="1477"/>
    </row>
    <row r="2" spans="1:13" ht="12" customHeight="1" x14ac:dyDescent="0.2">
      <c r="B2" s="2504" t="str">
        <f>'Single Audit Cover'!E7</f>
        <v>56099255U61</v>
      </c>
      <c r="C2" s="2504"/>
      <c r="D2" s="2504"/>
      <c r="E2" s="2504"/>
      <c r="F2" s="2504"/>
      <c r="G2" s="2504"/>
      <c r="H2" s="2504"/>
      <c r="I2" s="2504"/>
      <c r="J2" s="2504"/>
      <c r="K2" s="2504"/>
      <c r="L2" s="1476"/>
      <c r="M2" s="1475"/>
    </row>
    <row r="3" spans="1:13" ht="10.35" customHeight="1" x14ac:dyDescent="0.2">
      <c r="B3" s="2492" t="s">
        <v>1567</v>
      </c>
      <c r="C3" s="2492"/>
      <c r="D3" s="2492"/>
      <c r="E3" s="2492"/>
      <c r="F3" s="2492"/>
      <c r="G3" s="2492"/>
      <c r="H3" s="2492"/>
      <c r="I3" s="2492"/>
      <c r="J3" s="2492"/>
      <c r="K3" s="2492"/>
      <c r="L3" s="1474"/>
      <c r="M3" s="1474"/>
    </row>
    <row r="4" spans="1:13" ht="11.1" customHeight="1" x14ac:dyDescent="0.2">
      <c r="B4" s="2509" t="str">
        <f>'[1]Single Audit Cover'!A4</f>
        <v>Year Ending June 30, 2016</v>
      </c>
      <c r="C4" s="2509"/>
      <c r="D4" s="2509"/>
      <c r="E4" s="2509"/>
      <c r="F4" s="2509"/>
      <c r="G4" s="2509"/>
      <c r="H4" s="2509"/>
      <c r="I4" s="2509"/>
      <c r="J4" s="2509"/>
      <c r="K4" s="2509"/>
      <c r="L4" s="1473"/>
      <c r="M4" s="1473"/>
    </row>
    <row r="5" spans="1:13" ht="7.5" customHeight="1" x14ac:dyDescent="0.2">
      <c r="B5" s="1354" t="s">
        <v>1390</v>
      </c>
      <c r="C5" s="1354"/>
    </row>
    <row r="6" spans="1:13" ht="7.5" customHeight="1" x14ac:dyDescent="0.2">
      <c r="B6" s="1455"/>
      <c r="C6" s="1455"/>
      <c r="D6" s="1424"/>
      <c r="E6" s="1424"/>
      <c r="F6" s="1424"/>
      <c r="G6" s="1425"/>
      <c r="H6" s="1424"/>
      <c r="I6" s="1425"/>
      <c r="J6" s="1424"/>
      <c r="K6" s="1424"/>
      <c r="L6" s="1431"/>
    </row>
    <row r="7" spans="1:13" ht="12.75" customHeight="1" x14ac:dyDescent="0.2">
      <c r="A7" s="1377"/>
      <c r="B7" s="2509" t="s">
        <v>1587</v>
      </c>
      <c r="C7" s="2509"/>
      <c r="D7" s="2510"/>
      <c r="E7" s="2510"/>
      <c r="F7" s="2510"/>
      <c r="G7" s="2510"/>
      <c r="H7" s="2510"/>
      <c r="I7" s="2510"/>
      <c r="J7" s="2510"/>
      <c r="K7" s="2510"/>
      <c r="L7" s="1472"/>
    </row>
    <row r="8" spans="1:13" ht="7.5" customHeight="1" x14ac:dyDescent="0.2">
      <c r="B8" s="1382"/>
      <c r="C8" s="1382"/>
      <c r="D8" s="1382"/>
      <c r="E8" s="1382"/>
      <c r="F8" s="1382"/>
      <c r="G8" s="1413"/>
      <c r="H8" s="1382"/>
      <c r="I8" s="1413"/>
      <c r="J8" s="1382"/>
      <c r="K8" s="1382"/>
      <c r="L8" s="1431"/>
    </row>
    <row r="9" spans="1:13" ht="9.6" customHeight="1" x14ac:dyDescent="0.2">
      <c r="B9" s="1424"/>
      <c r="C9" s="1424"/>
      <c r="D9" s="1424"/>
      <c r="E9" s="1424"/>
      <c r="F9" s="1424"/>
      <c r="G9" s="1425"/>
      <c r="H9" s="1424"/>
      <c r="I9" s="1425"/>
      <c r="J9" s="1424"/>
      <c r="K9" s="1424"/>
      <c r="L9" s="1431"/>
    </row>
    <row r="10" spans="1:13" ht="16.5" customHeight="1" x14ac:dyDescent="0.2">
      <c r="B10" s="1471" t="s">
        <v>1586</v>
      </c>
      <c r="C10" s="1695" t="s">
        <v>1957</v>
      </c>
      <c r="D10" s="1696" t="s">
        <v>2169</v>
      </c>
      <c r="E10" s="1382"/>
      <c r="F10" s="1387" t="s">
        <v>1585</v>
      </c>
      <c r="G10" s="1469"/>
      <c r="H10" s="1470" t="s">
        <v>1584</v>
      </c>
      <c r="I10" s="1469"/>
      <c r="J10" s="1468" t="s">
        <v>1583</v>
      </c>
      <c r="K10" s="1382"/>
      <c r="L10" s="1431"/>
    </row>
    <row r="11" spans="1:13" ht="13.5" customHeight="1" x14ac:dyDescent="0.2">
      <c r="B11" s="1382"/>
      <c r="C11" s="1382"/>
      <c r="D11" s="1382"/>
      <c r="E11" s="1382"/>
      <c r="F11" s="1382"/>
      <c r="G11" s="1413"/>
      <c r="H11" s="1382"/>
      <c r="I11" s="1467" t="s">
        <v>1582</v>
      </c>
      <c r="J11" s="1382"/>
      <c r="K11" s="1466"/>
      <c r="L11" s="1431"/>
    </row>
    <row r="12" spans="1:13" ht="13.5" customHeight="1" x14ac:dyDescent="0.2">
      <c r="B12" s="1381"/>
      <c r="C12" s="1381"/>
      <c r="D12" s="1382"/>
      <c r="E12" s="1382"/>
      <c r="F12" s="1382"/>
      <c r="G12" s="1413"/>
      <c r="H12" s="1382"/>
      <c r="I12" s="1413"/>
      <c r="J12" s="1382"/>
      <c r="L12" s="1431"/>
    </row>
    <row r="13" spans="1:13" s="1377" customFormat="1" ht="13.5" customHeight="1" x14ac:dyDescent="0.2">
      <c r="B13" s="1459" t="s">
        <v>1581</v>
      </c>
      <c r="C13" s="1459"/>
      <c r="D13" s="1462"/>
      <c r="E13" s="1462"/>
      <c r="F13" s="1462"/>
      <c r="G13" s="1463"/>
      <c r="H13" s="1462"/>
      <c r="I13" s="1463"/>
      <c r="J13" s="1462"/>
      <c r="K13" s="1462"/>
      <c r="L13" s="1461"/>
    </row>
    <row r="14" spans="1:13" ht="45.75" customHeight="1" x14ac:dyDescent="0.2">
      <c r="B14" s="2508"/>
      <c r="C14" s="2508"/>
      <c r="D14" s="2508"/>
      <c r="E14" s="2508"/>
      <c r="F14" s="2508"/>
      <c r="G14" s="2508"/>
      <c r="H14" s="2508"/>
      <c r="I14" s="2508"/>
      <c r="J14" s="2508"/>
      <c r="K14" s="2508"/>
      <c r="L14" s="1464"/>
    </row>
    <row r="15" spans="1:13" ht="4.5" customHeight="1" x14ac:dyDescent="0.2">
      <c r="B15" s="1410"/>
      <c r="C15" s="1410"/>
      <c r="D15" s="1465"/>
      <c r="E15" s="1465"/>
      <c r="F15" s="1465"/>
      <c r="H15" s="1465"/>
      <c r="J15" s="1465"/>
      <c r="K15" s="1465"/>
      <c r="L15" s="1464"/>
    </row>
    <row r="16" spans="1:13" s="1377" customFormat="1" ht="13.5" customHeight="1" x14ac:dyDescent="0.2">
      <c r="B16" s="1459" t="s">
        <v>1580</v>
      </c>
      <c r="C16" s="1459"/>
      <c r="D16" s="1462"/>
      <c r="E16" s="1462"/>
      <c r="F16" s="1462"/>
      <c r="G16" s="1463"/>
      <c r="H16" s="1462"/>
      <c r="I16" s="1463"/>
      <c r="J16" s="1462"/>
      <c r="K16" s="1462"/>
      <c r="L16" s="1461"/>
    </row>
    <row r="17" spans="2:12" ht="45.75" customHeight="1" x14ac:dyDescent="0.2">
      <c r="B17" s="2508"/>
      <c r="C17" s="2508"/>
      <c r="D17" s="2508"/>
      <c r="E17" s="2508"/>
      <c r="F17" s="2508"/>
      <c r="G17" s="2508"/>
      <c r="H17" s="2508"/>
      <c r="I17" s="2508"/>
      <c r="J17" s="2508"/>
      <c r="K17" s="2508"/>
      <c r="L17" s="1431"/>
    </row>
    <row r="18" spans="2:12" ht="4.5" customHeight="1" x14ac:dyDescent="0.2">
      <c r="B18" s="1410"/>
      <c r="C18" s="1410"/>
      <c r="L18" s="1431"/>
    </row>
    <row r="19" spans="2:12" s="1377" customFormat="1" ht="13.5" customHeight="1" x14ac:dyDescent="0.2">
      <c r="B19" s="1459" t="s">
        <v>1579</v>
      </c>
      <c r="C19" s="1459"/>
      <c r="D19" s="1462"/>
      <c r="E19" s="1462"/>
      <c r="F19" s="1462"/>
      <c r="G19" s="1463"/>
      <c r="H19" s="1462"/>
      <c r="I19" s="1463"/>
      <c r="J19" s="1462"/>
      <c r="K19" s="1462"/>
      <c r="L19" s="1461"/>
    </row>
    <row r="20" spans="2:12" ht="45.75" customHeight="1" x14ac:dyDescent="0.2">
      <c r="B20" s="2511"/>
      <c r="C20" s="2511"/>
      <c r="D20" s="2508"/>
      <c r="E20" s="2508"/>
      <c r="F20" s="2508"/>
      <c r="G20" s="2508"/>
      <c r="H20" s="2508"/>
      <c r="I20" s="2508"/>
      <c r="J20" s="2508"/>
      <c r="K20" s="2508"/>
      <c r="L20" s="1431"/>
    </row>
    <row r="21" spans="2:12" ht="4.5" customHeight="1" x14ac:dyDescent="0.2">
      <c r="B21" s="1460"/>
      <c r="C21" s="1460"/>
      <c r="L21" s="1431"/>
    </row>
    <row r="22" spans="2:12" ht="13.5" customHeight="1" x14ac:dyDescent="0.2">
      <c r="B22" s="1459" t="s">
        <v>1578</v>
      </c>
      <c r="C22" s="1459"/>
      <c r="D22" s="1424"/>
      <c r="E22" s="1424"/>
      <c r="F22" s="1424"/>
      <c r="G22" s="1425"/>
      <c r="H22" s="1424"/>
      <c r="I22" s="1425"/>
      <c r="J22" s="1424"/>
      <c r="K22" s="1424"/>
      <c r="L22" s="1431"/>
    </row>
    <row r="23" spans="2:12" ht="45" customHeight="1" x14ac:dyDescent="0.2">
      <c r="B23" s="2508"/>
      <c r="C23" s="2508"/>
      <c r="D23" s="2508"/>
      <c r="E23" s="2508"/>
      <c r="F23" s="2508"/>
      <c r="G23" s="2508"/>
      <c r="H23" s="2508"/>
      <c r="I23" s="2508"/>
      <c r="J23" s="2508"/>
      <c r="K23" s="2508"/>
      <c r="L23" s="1431"/>
    </row>
    <row r="24" spans="2:12" ht="4.5" customHeight="1" x14ac:dyDescent="0.2">
      <c r="B24" s="1410"/>
      <c r="C24" s="1410"/>
      <c r="L24" s="1431"/>
    </row>
    <row r="25" spans="2:12" ht="13.5" customHeight="1" x14ac:dyDescent="0.2">
      <c r="B25" s="1459" t="s">
        <v>1577</v>
      </c>
      <c r="C25" s="1459"/>
      <c r="D25" s="1424"/>
      <c r="E25" s="1424"/>
      <c r="F25" s="1424"/>
      <c r="G25" s="1425"/>
      <c r="H25" s="1424"/>
      <c r="I25" s="1425"/>
      <c r="J25" s="1424"/>
      <c r="K25" s="1424"/>
      <c r="L25" s="1431"/>
    </row>
    <row r="26" spans="2:12" ht="45.75" customHeight="1" x14ac:dyDescent="0.2">
      <c r="B26" s="2508"/>
      <c r="C26" s="2508"/>
      <c r="D26" s="2508"/>
      <c r="E26" s="2508"/>
      <c r="F26" s="2508"/>
      <c r="G26" s="2508"/>
      <c r="H26" s="2508"/>
      <c r="I26" s="2508"/>
      <c r="J26" s="2508"/>
      <c r="K26" s="2508"/>
      <c r="L26" s="1431"/>
    </row>
    <row r="27" spans="2:12" ht="4.5" customHeight="1" x14ac:dyDescent="0.2">
      <c r="B27" s="1410"/>
      <c r="C27" s="1410"/>
      <c r="L27" s="1431"/>
    </row>
    <row r="28" spans="2:12" ht="13.5" customHeight="1" x14ac:dyDescent="0.2">
      <c r="B28" s="1458" t="s">
        <v>1576</v>
      </c>
      <c r="C28" s="1458"/>
      <c r="D28" s="1424"/>
      <c r="E28" s="1424"/>
      <c r="F28" s="1424"/>
      <c r="G28" s="1425"/>
      <c r="H28" s="1424"/>
      <c r="I28" s="1425"/>
      <c r="J28" s="1424"/>
      <c r="K28" s="1424"/>
      <c r="L28" s="1431"/>
    </row>
    <row r="29" spans="2:12" ht="45.75" customHeight="1" x14ac:dyDescent="0.2">
      <c r="B29" s="2512"/>
      <c r="C29" s="2512"/>
      <c r="D29" s="2508"/>
      <c r="E29" s="2508"/>
      <c r="F29" s="2508"/>
      <c r="G29" s="2508"/>
      <c r="H29" s="2508"/>
      <c r="I29" s="2508"/>
      <c r="J29" s="2508"/>
      <c r="K29" s="2508"/>
      <c r="L29" s="1431"/>
    </row>
    <row r="30" spans="2:12" ht="4.5" customHeight="1" x14ac:dyDescent="0.2">
      <c r="B30" s="1457"/>
      <c r="C30" s="1457"/>
      <c r="D30" s="1382"/>
      <c r="E30" s="1382"/>
      <c r="F30" s="1382"/>
      <c r="G30" s="1413"/>
      <c r="H30" s="1382"/>
      <c r="I30" s="1413"/>
      <c r="J30" s="1382"/>
      <c r="K30" s="1382"/>
      <c r="L30" s="1431"/>
    </row>
    <row r="31" spans="2:12" s="1382" customFormat="1" ht="13.5" customHeight="1" x14ac:dyDescent="0.2">
      <c r="B31" s="1456" t="s">
        <v>1575</v>
      </c>
      <c r="C31" s="1456"/>
      <c r="D31" s="1455"/>
      <c r="E31" s="1424"/>
      <c r="F31" s="1424"/>
      <c r="G31" s="1425"/>
      <c r="H31" s="1424"/>
      <c r="I31" s="1425"/>
      <c r="J31" s="1424"/>
      <c r="K31" s="1424"/>
      <c r="L31" s="1431"/>
    </row>
    <row r="32" spans="2:12" s="1382" customFormat="1" ht="45.75" customHeight="1" x14ac:dyDescent="0.2">
      <c r="B32" s="2507"/>
      <c r="C32" s="2507"/>
      <c r="D32" s="2508"/>
      <c r="E32" s="2508"/>
      <c r="F32" s="2508"/>
      <c r="G32" s="2508"/>
      <c r="H32" s="2508"/>
      <c r="I32" s="2508"/>
      <c r="J32" s="2508"/>
      <c r="K32" s="2508"/>
      <c r="L32" s="1431"/>
    </row>
    <row r="33" spans="2:13" s="1382" customFormat="1" ht="4.5" customHeight="1" x14ac:dyDescent="0.2">
      <c r="B33" s="1454"/>
      <c r="C33" s="1454"/>
      <c r="G33" s="1413"/>
      <c r="I33" s="1413"/>
      <c r="L33" s="1431"/>
    </row>
    <row r="34" spans="2:13" s="1382" customFormat="1" ht="11.1" customHeight="1" x14ac:dyDescent="0.2">
      <c r="B34" s="1453" t="s">
        <v>1574</v>
      </c>
      <c r="C34" s="1697"/>
      <c r="D34" s="1451"/>
      <c r="E34" s="1451"/>
      <c r="F34" s="1451"/>
      <c r="G34" s="1452"/>
      <c r="H34" s="1451"/>
      <c r="I34" s="1452"/>
      <c r="J34" s="1451"/>
      <c r="K34" s="1450"/>
      <c r="L34" s="1431"/>
    </row>
    <row r="35" spans="2:13" s="1382" customFormat="1" ht="13.5" customHeight="1" x14ac:dyDescent="0.2">
      <c r="B35" s="1446" t="s">
        <v>1573</v>
      </c>
      <c r="C35" s="1698"/>
      <c r="D35" s="1449"/>
      <c r="E35" s="1448"/>
      <c r="F35" s="1447" t="s">
        <v>1572</v>
      </c>
      <c r="G35" s="1443"/>
      <c r="H35" s="1442"/>
      <c r="I35" s="1441"/>
      <c r="J35" s="1436"/>
      <c r="K35" s="1440"/>
      <c r="L35" s="1431"/>
    </row>
    <row r="36" spans="2:13" s="1382" customFormat="1" ht="13.5" customHeight="1" x14ac:dyDescent="0.2">
      <c r="B36" s="1446" t="s">
        <v>1571</v>
      </c>
      <c r="C36" s="1698"/>
      <c r="D36" s="1445"/>
      <c r="E36" s="1442"/>
      <c r="F36" s="1444" t="s">
        <v>1570</v>
      </c>
      <c r="G36" s="1443"/>
      <c r="H36" s="1442"/>
      <c r="I36" s="1441"/>
      <c r="J36" s="1436"/>
      <c r="K36" s="1440"/>
      <c r="L36" s="1431"/>
      <c r="M36" s="1439"/>
    </row>
    <row r="37" spans="2:13" s="1382" customFormat="1" ht="11.45" customHeight="1" x14ac:dyDescent="0.2">
      <c r="B37" s="1438"/>
      <c r="C37" s="1436"/>
      <c r="D37" s="1436"/>
      <c r="E37" s="1436"/>
      <c r="F37" s="1436"/>
      <c r="G37" s="1437"/>
      <c r="H37" s="1436"/>
      <c r="I37" s="1437"/>
      <c r="J37" s="1436"/>
      <c r="K37" s="1435"/>
      <c r="L37" s="1431"/>
    </row>
    <row r="38" spans="2:13" s="1382" customFormat="1" ht="8.25" customHeight="1" thickBot="1" x14ac:dyDescent="0.25">
      <c r="B38" s="1431"/>
      <c r="C38" s="1431"/>
      <c r="D38" s="1431"/>
      <c r="E38" s="1431"/>
      <c r="F38" s="1431"/>
      <c r="G38" s="1434"/>
      <c r="H38" s="1431"/>
      <c r="I38" s="1434"/>
      <c r="J38" s="1431"/>
      <c r="K38" s="1431"/>
      <c r="L38" s="1431"/>
    </row>
    <row r="39" spans="2:13" ht="11.85" customHeight="1" x14ac:dyDescent="0.2">
      <c r="B39" s="1433" t="s">
        <v>1831</v>
      </c>
      <c r="C39" s="1433"/>
      <c r="D39" s="1432"/>
      <c r="E39" s="1432"/>
      <c r="F39" s="1432"/>
      <c r="L39" s="1431"/>
    </row>
    <row r="40" spans="2:13" ht="9.6" customHeight="1" x14ac:dyDescent="0.2">
      <c r="B40" s="1372" t="s">
        <v>2023</v>
      </c>
      <c r="C40" s="1372"/>
      <c r="L40" s="1431"/>
    </row>
    <row r="41" spans="2:13" ht="9.6" customHeight="1" x14ac:dyDescent="0.2">
      <c r="B41" s="1372" t="s">
        <v>2024</v>
      </c>
      <c r="C41" s="1372"/>
    </row>
    <row r="42" spans="2:13" ht="11.85" customHeight="1" x14ac:dyDescent="0.2">
      <c r="B42" s="1374" t="s">
        <v>1569</v>
      </c>
      <c r="C42" s="1374"/>
    </row>
    <row r="43" spans="2:13" ht="9.6" customHeight="1" x14ac:dyDescent="0.2">
      <c r="B43" s="1372" t="s">
        <v>1568</v>
      </c>
      <c r="C43" s="1372"/>
      <c r="M43" s="1430"/>
    </row>
    <row r="44" spans="2:13" ht="12.6" customHeight="1" x14ac:dyDescent="0.2">
      <c r="B44" s="1374" t="s">
        <v>2082</v>
      </c>
      <c r="C44" s="1374"/>
      <c r="M44" s="1430"/>
    </row>
    <row r="45" spans="2:13" ht="9.6" customHeight="1" x14ac:dyDescent="0.2">
      <c r="B45" s="1372"/>
      <c r="C45" s="1372"/>
      <c r="M45" s="143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6" t="str">
        <f>'Single Audit Cover'!A7</f>
        <v>S Will Co Coop for Special Education</v>
      </c>
      <c r="C1" s="2516"/>
      <c r="D1" s="2516"/>
      <c r="E1" s="2516"/>
      <c r="F1" s="2516"/>
      <c r="G1" s="2516"/>
      <c r="H1" s="2516"/>
      <c r="I1" s="2516"/>
      <c r="J1" s="2516"/>
      <c r="K1" s="2516"/>
      <c r="L1" s="1498"/>
    </row>
    <row r="2" spans="1:12" ht="12.75" customHeight="1" x14ac:dyDescent="0.2">
      <c r="B2" s="2517" t="str">
        <f>'Single Audit Cover'!E7</f>
        <v>56099255U61</v>
      </c>
      <c r="C2" s="2517"/>
      <c r="D2" s="2517"/>
      <c r="E2" s="2517"/>
      <c r="F2" s="2517"/>
      <c r="G2" s="2517"/>
      <c r="H2" s="2517"/>
      <c r="I2" s="2517"/>
      <c r="J2" s="2517"/>
      <c r="K2" s="2517"/>
      <c r="L2" s="1497"/>
    </row>
    <row r="3" spans="1:12" ht="12.75" customHeight="1" x14ac:dyDescent="0.2">
      <c r="B3" s="2492" t="s">
        <v>1567</v>
      </c>
      <c r="C3" s="2492"/>
      <c r="D3" s="2492"/>
      <c r="E3" s="2492"/>
      <c r="F3" s="2492"/>
      <c r="G3" s="2492"/>
      <c r="H3" s="2492"/>
      <c r="I3" s="2492"/>
      <c r="J3" s="2492"/>
      <c r="K3" s="2492"/>
      <c r="L3" s="1474"/>
    </row>
    <row r="4" spans="1:12" ht="12.75" customHeight="1" x14ac:dyDescent="0.2">
      <c r="B4" s="2492" t="str">
        <f>'[1]Single Audit Cover'!A4</f>
        <v>Year Ending June 30, 2016</v>
      </c>
      <c r="C4" s="2492"/>
      <c r="D4" s="2492"/>
      <c r="E4" s="2492"/>
      <c r="F4" s="2492"/>
      <c r="G4" s="2492"/>
      <c r="H4" s="2492"/>
      <c r="I4" s="2492"/>
      <c r="J4" s="2492"/>
      <c r="K4" s="2492"/>
      <c r="L4" s="1474"/>
    </row>
    <row r="5" spans="1:12" ht="5.25" customHeight="1" x14ac:dyDescent="0.2">
      <c r="B5" s="1354" t="s">
        <v>1390</v>
      </c>
      <c r="C5" s="1354"/>
      <c r="L5" s="1382"/>
    </row>
    <row r="6" spans="1:12" ht="30.75" customHeight="1" x14ac:dyDescent="0.2">
      <c r="A6" s="1382"/>
      <c r="B6" s="2518" t="s">
        <v>1608</v>
      </c>
      <c r="C6" s="2518"/>
      <c r="D6" s="2518"/>
      <c r="E6" s="2518"/>
      <c r="F6" s="2518"/>
      <c r="G6" s="2518"/>
      <c r="H6" s="2518"/>
      <c r="I6" s="2518"/>
      <c r="J6" s="2518"/>
      <c r="K6" s="2518"/>
      <c r="L6" s="1382"/>
    </row>
    <row r="7" spans="1:12" ht="4.5" customHeight="1" x14ac:dyDescent="0.2">
      <c r="B7" s="1424"/>
      <c r="C7" s="1424"/>
      <c r="D7" s="1424"/>
      <c r="E7" s="1424"/>
      <c r="F7" s="1424"/>
      <c r="G7" s="1425"/>
      <c r="H7" s="1424"/>
      <c r="I7" s="1425"/>
      <c r="J7" s="1424"/>
      <c r="K7" s="1424"/>
      <c r="L7" s="1382"/>
    </row>
    <row r="8" spans="1:12" ht="13.5" customHeight="1" x14ac:dyDescent="0.2">
      <c r="B8" s="1387" t="s">
        <v>1607</v>
      </c>
      <c r="C8" s="1699" t="s">
        <v>1957</v>
      </c>
      <c r="D8" s="1700" t="s">
        <v>2169</v>
      </c>
      <c r="E8" s="1382"/>
      <c r="F8" s="1471" t="s">
        <v>1585</v>
      </c>
      <c r="G8" s="1495"/>
      <c r="H8" s="1496" t="s">
        <v>1606</v>
      </c>
      <c r="I8" s="1495"/>
      <c r="J8" s="1494" t="s">
        <v>1605</v>
      </c>
      <c r="L8" s="1382"/>
    </row>
    <row r="9" spans="1:12" ht="13.5" customHeight="1" x14ac:dyDescent="0.2">
      <c r="D9" s="1382"/>
      <c r="E9" s="1382"/>
      <c r="F9" s="1382"/>
      <c r="G9" s="1413"/>
      <c r="H9" s="1382"/>
      <c r="I9" s="1467" t="s">
        <v>1582</v>
      </c>
      <c r="J9" s="1382"/>
      <c r="K9" s="1493"/>
      <c r="L9" s="1382"/>
    </row>
    <row r="10" spans="1:12" ht="4.5" customHeight="1" x14ac:dyDescent="0.2">
      <c r="B10" s="1492"/>
      <c r="C10" s="1492"/>
      <c r="D10" s="1421"/>
      <c r="E10" s="1421"/>
      <c r="F10" s="1421"/>
      <c r="G10" s="1422"/>
      <c r="H10" s="1421"/>
      <c r="I10" s="1422"/>
      <c r="J10" s="1421"/>
      <c r="K10" s="1421"/>
      <c r="L10" s="1382"/>
    </row>
    <row r="11" spans="1:12" ht="5.25" customHeight="1" x14ac:dyDescent="0.2">
      <c r="B11" s="1382"/>
      <c r="C11" s="1382"/>
      <c r="D11" s="1491"/>
      <c r="E11" s="1382"/>
      <c r="F11" s="1382"/>
      <c r="G11" s="1413"/>
      <c r="H11" s="1382"/>
      <c r="I11" s="1413"/>
      <c r="J11" s="1382"/>
      <c r="K11" s="1419"/>
      <c r="L11" s="1382"/>
    </row>
    <row r="12" spans="1:12" ht="13.5" customHeight="1" x14ac:dyDescent="0.2">
      <c r="B12" s="1471" t="s">
        <v>1604</v>
      </c>
      <c r="C12" s="1471"/>
      <c r="D12" s="1491"/>
      <c r="E12" s="1382"/>
      <c r="F12" s="2500"/>
      <c r="G12" s="2500"/>
      <c r="H12" s="2500"/>
      <c r="I12" s="2500"/>
      <c r="J12" s="2500"/>
      <c r="K12" s="2500"/>
      <c r="L12" s="1382"/>
    </row>
    <row r="13" spans="1:12" ht="9.6" customHeight="1" x14ac:dyDescent="0.2">
      <c r="B13" s="1321"/>
      <c r="C13" s="1321"/>
      <c r="D13" s="1491"/>
      <c r="E13" s="1382"/>
      <c r="F13" s="1382"/>
      <c r="G13" s="1413"/>
      <c r="H13" s="1382"/>
      <c r="I13" s="1413"/>
      <c r="J13" s="1382"/>
      <c r="K13" s="1419"/>
      <c r="L13" s="1382"/>
    </row>
    <row r="14" spans="1:12" ht="13.5" customHeight="1" x14ac:dyDescent="0.2">
      <c r="B14" s="1387" t="s">
        <v>1603</v>
      </c>
      <c r="C14" s="1387"/>
      <c r="D14" s="2513"/>
      <c r="E14" s="2513"/>
      <c r="F14" s="2513"/>
      <c r="H14" s="1386" t="s">
        <v>1602</v>
      </c>
      <c r="I14" s="2514"/>
      <c r="J14" s="2514"/>
      <c r="K14" s="2514"/>
      <c r="L14" s="1382"/>
    </row>
    <row r="15" spans="1:12" ht="9.4" customHeight="1" x14ac:dyDescent="0.2">
      <c r="B15" s="1387"/>
      <c r="C15" s="1387"/>
      <c r="D15" s="1371"/>
      <c r="E15" s="1354"/>
      <c r="F15" s="1354"/>
      <c r="G15" s="1383"/>
      <c r="H15" s="1354"/>
      <c r="I15" s="1490"/>
      <c r="J15" s="1381"/>
      <c r="K15" s="1385"/>
      <c r="L15" s="1382"/>
    </row>
    <row r="16" spans="1:12" ht="13.5" customHeight="1" x14ac:dyDescent="0.2">
      <c r="B16" s="1387" t="s">
        <v>1601</v>
      </c>
      <c r="C16" s="1387"/>
      <c r="D16" s="2514"/>
      <c r="E16" s="2514"/>
      <c r="F16" s="2514"/>
      <c r="G16" s="2514"/>
      <c r="H16" s="2514"/>
      <c r="I16" s="2514"/>
      <c r="J16" s="2514"/>
      <c r="K16" s="2514"/>
      <c r="L16" s="1382"/>
    </row>
    <row r="17" spans="2:12" ht="13.5" customHeight="1" x14ac:dyDescent="0.2">
      <c r="B17" s="1387" t="s">
        <v>1600</v>
      </c>
      <c r="C17" s="1387"/>
      <c r="D17" s="2515"/>
      <c r="E17" s="2515"/>
      <c r="F17" s="2515"/>
      <c r="G17" s="2515"/>
      <c r="H17" s="2515"/>
      <c r="I17" s="2515"/>
      <c r="J17" s="2515"/>
      <c r="K17" s="2515"/>
      <c r="L17" s="1382"/>
    </row>
    <row r="18" spans="2:12" ht="9.4" customHeight="1" x14ac:dyDescent="0.2">
      <c r="B18" s="1421"/>
      <c r="C18" s="1421"/>
      <c r="D18" s="1421"/>
      <c r="E18" s="1421"/>
      <c r="F18" s="1421"/>
      <c r="G18" s="1422"/>
      <c r="H18" s="1421"/>
      <c r="I18" s="1422"/>
      <c r="J18" s="1421"/>
      <c r="K18" s="1421"/>
      <c r="L18" s="1382"/>
    </row>
    <row r="19" spans="2:12" ht="13.5" customHeight="1" x14ac:dyDescent="0.2">
      <c r="B19" s="1485" t="s">
        <v>1599</v>
      </c>
      <c r="C19" s="1485"/>
      <c r="D19" s="1489"/>
      <c r="E19" s="1489"/>
      <c r="F19" s="1489"/>
      <c r="G19" s="1488"/>
      <c r="H19" s="1489"/>
      <c r="I19" s="1488"/>
      <c r="J19" s="1382"/>
      <c r="K19" s="1382"/>
      <c r="L19" s="1382"/>
    </row>
    <row r="20" spans="2:12" ht="35.25" customHeight="1" x14ac:dyDescent="0.2">
      <c r="B20" s="2508"/>
      <c r="C20" s="2508"/>
      <c r="D20" s="2508"/>
      <c r="E20" s="2508"/>
      <c r="F20" s="2508"/>
      <c r="G20" s="2508"/>
      <c r="H20" s="2508"/>
      <c r="I20" s="2508"/>
      <c r="J20" s="2508"/>
      <c r="K20" s="2508"/>
      <c r="L20" s="1419"/>
    </row>
    <row r="21" spans="2:12" ht="4.5" customHeight="1" x14ac:dyDescent="0.2">
      <c r="B21" s="1484"/>
      <c r="C21" s="1484"/>
      <c r="D21" s="1487"/>
      <c r="E21" s="1487"/>
      <c r="F21" s="1487"/>
      <c r="G21" s="1422"/>
      <c r="H21" s="1487"/>
      <c r="I21" s="1422"/>
      <c r="J21" s="1487"/>
      <c r="K21" s="1487"/>
      <c r="L21" s="1419"/>
    </row>
    <row r="22" spans="2:12" ht="13.35" customHeight="1" x14ac:dyDescent="0.2">
      <c r="B22" s="1485" t="s">
        <v>1598</v>
      </c>
      <c r="C22" s="1485"/>
      <c r="D22" s="1382"/>
      <c r="E22" s="1382"/>
      <c r="F22" s="1382"/>
      <c r="G22" s="1413"/>
      <c r="H22" s="1382"/>
      <c r="I22" s="1413"/>
      <c r="J22" s="1382"/>
      <c r="K22" s="1382"/>
      <c r="L22" s="1382"/>
    </row>
    <row r="23" spans="2:12" ht="37.5" customHeight="1" x14ac:dyDescent="0.2">
      <c r="B23" s="2508"/>
      <c r="C23" s="2508"/>
      <c r="D23" s="2508"/>
      <c r="E23" s="2508"/>
      <c r="F23" s="2508"/>
      <c r="G23" s="2508"/>
      <c r="H23" s="2508"/>
      <c r="I23" s="2508"/>
      <c r="J23" s="2508"/>
      <c r="K23" s="2508"/>
      <c r="L23" s="1382"/>
    </row>
    <row r="24" spans="2:12" ht="4.5" customHeight="1" x14ac:dyDescent="0.2">
      <c r="B24" s="1484"/>
      <c r="C24" s="1484"/>
      <c r="D24" s="1421"/>
      <c r="E24" s="1421"/>
      <c r="F24" s="1421"/>
      <c r="G24" s="1422"/>
      <c r="H24" s="1421"/>
      <c r="I24" s="1422"/>
      <c r="J24" s="1421"/>
      <c r="K24" s="1421"/>
      <c r="L24" s="1382"/>
    </row>
    <row r="25" spans="2:12" ht="13.5" customHeight="1" x14ac:dyDescent="0.2">
      <c r="B25" s="1485" t="s">
        <v>1597</v>
      </c>
      <c r="C25" s="1485"/>
      <c r="D25" s="1382"/>
      <c r="E25" s="1382"/>
      <c r="F25" s="1382"/>
      <c r="G25" s="1413"/>
      <c r="H25" s="1382"/>
      <c r="I25" s="1413"/>
      <c r="J25" s="1382"/>
      <c r="K25" s="1382"/>
      <c r="L25" s="1382"/>
    </row>
    <row r="26" spans="2:12" ht="37.5" customHeight="1" x14ac:dyDescent="0.2">
      <c r="B26" s="2508"/>
      <c r="C26" s="2508"/>
      <c r="D26" s="2508"/>
      <c r="E26" s="2508"/>
      <c r="F26" s="2508"/>
      <c r="G26" s="2508"/>
      <c r="H26" s="2508"/>
      <c r="I26" s="2508"/>
      <c r="J26" s="2508"/>
      <c r="K26" s="2508"/>
      <c r="L26" s="1382"/>
    </row>
    <row r="27" spans="2:12" ht="4.5" customHeight="1" x14ac:dyDescent="0.2">
      <c r="B27" s="1486"/>
      <c r="C27" s="1486"/>
      <c r="D27" s="1486"/>
      <c r="E27" s="1421"/>
      <c r="F27" s="1421"/>
      <c r="G27" s="1422"/>
      <c r="H27" s="1421"/>
      <c r="I27" s="1422"/>
      <c r="J27" s="1421"/>
      <c r="K27" s="1421"/>
      <c r="L27" s="1382"/>
    </row>
    <row r="28" spans="2:12" ht="13.5" customHeight="1" x14ac:dyDescent="0.2">
      <c r="B28" s="1485" t="s">
        <v>1596</v>
      </c>
      <c r="C28" s="1485"/>
      <c r="D28" s="1382"/>
      <c r="E28" s="1382"/>
      <c r="F28" s="1382"/>
      <c r="G28" s="1413"/>
      <c r="H28" s="1382"/>
      <c r="I28" s="1413"/>
      <c r="J28" s="1382"/>
      <c r="K28" s="1382"/>
      <c r="L28" s="1382"/>
    </row>
    <row r="29" spans="2:12" ht="37.5" customHeight="1" x14ac:dyDescent="0.2">
      <c r="B29" s="2508"/>
      <c r="C29" s="2508"/>
      <c r="D29" s="2508"/>
      <c r="E29" s="2508"/>
      <c r="F29" s="2508"/>
      <c r="G29" s="2508"/>
      <c r="H29" s="2508"/>
      <c r="I29" s="2508"/>
      <c r="J29" s="2508"/>
      <c r="K29" s="2508"/>
      <c r="L29" s="1382"/>
    </row>
    <row r="30" spans="2:12" ht="4.5" customHeight="1" x14ac:dyDescent="0.2">
      <c r="B30" s="1484"/>
      <c r="C30" s="1484"/>
      <c r="D30" s="1421"/>
      <c r="E30" s="1421"/>
      <c r="F30" s="1421"/>
      <c r="G30" s="1422"/>
      <c r="H30" s="1421"/>
      <c r="I30" s="1422"/>
      <c r="J30" s="1421"/>
      <c r="K30" s="1421"/>
      <c r="L30" s="1382"/>
    </row>
    <row r="31" spans="2:12" ht="13.5" customHeight="1" x14ac:dyDescent="0.2">
      <c r="B31" s="1485" t="s">
        <v>1595</v>
      </c>
      <c r="C31" s="1485"/>
      <c r="D31" s="1382"/>
      <c r="E31" s="1382"/>
      <c r="F31" s="1382"/>
      <c r="G31" s="1413"/>
      <c r="H31" s="1382"/>
      <c r="I31" s="1413"/>
      <c r="J31" s="1382"/>
      <c r="K31" s="1382"/>
      <c r="L31" s="1382"/>
    </row>
    <row r="32" spans="2:12" ht="37.5" customHeight="1" x14ac:dyDescent="0.2">
      <c r="B32" s="2508"/>
      <c r="C32" s="2508"/>
      <c r="D32" s="2508"/>
      <c r="E32" s="2508"/>
      <c r="F32" s="2508"/>
      <c r="G32" s="2508"/>
      <c r="H32" s="2508"/>
      <c r="I32" s="2508"/>
      <c r="J32" s="2508"/>
      <c r="K32" s="2508"/>
      <c r="L32" s="1382"/>
    </row>
    <row r="33" spans="2:12" ht="4.5" customHeight="1" x14ac:dyDescent="0.2">
      <c r="B33" s="1484"/>
      <c r="C33" s="1484"/>
      <c r="D33" s="1421"/>
      <c r="E33" s="1421"/>
      <c r="F33" s="1421"/>
      <c r="G33" s="1422"/>
      <c r="H33" s="1421"/>
      <c r="I33" s="1422"/>
      <c r="J33" s="1421"/>
      <c r="K33" s="1421"/>
      <c r="L33" s="1382"/>
    </row>
    <row r="34" spans="2:12" ht="13.5" customHeight="1" x14ac:dyDescent="0.2">
      <c r="B34" s="1471" t="s">
        <v>1594</v>
      </c>
      <c r="C34" s="1471"/>
      <c r="D34" s="1382"/>
      <c r="E34" s="1382"/>
      <c r="F34" s="1382"/>
      <c r="G34" s="1413"/>
      <c r="H34" s="1382"/>
      <c r="I34" s="1413"/>
      <c r="J34" s="1382"/>
      <c r="K34" s="1382"/>
      <c r="L34" s="1382"/>
    </row>
    <row r="35" spans="2:12" ht="37.5" customHeight="1" x14ac:dyDescent="0.2">
      <c r="B35" s="2508"/>
      <c r="C35" s="2508"/>
      <c r="D35" s="2508"/>
      <c r="E35" s="2508"/>
      <c r="F35" s="2508"/>
      <c r="G35" s="2508"/>
      <c r="H35" s="2508"/>
      <c r="I35" s="2508"/>
      <c r="J35" s="2508"/>
      <c r="K35" s="2508"/>
      <c r="L35" s="1382"/>
    </row>
    <row r="36" spans="2:12" ht="4.5" customHeight="1" x14ac:dyDescent="0.2">
      <c r="B36" s="1484"/>
      <c r="C36" s="1484"/>
      <c r="D36" s="1421"/>
      <c r="E36" s="1421"/>
      <c r="F36" s="1421"/>
      <c r="G36" s="1422"/>
      <c r="H36" s="1421"/>
      <c r="I36" s="1422"/>
      <c r="J36" s="1421"/>
      <c r="K36" s="1421"/>
      <c r="L36" s="1382"/>
    </row>
    <row r="37" spans="2:12" ht="13.5" customHeight="1" x14ac:dyDescent="0.2">
      <c r="B37" s="1471" t="s">
        <v>1593</v>
      </c>
      <c r="C37" s="1471"/>
      <c r="D37" s="1382"/>
      <c r="E37" s="1382"/>
      <c r="F37" s="1382"/>
      <c r="G37" s="1413"/>
      <c r="H37" s="1382"/>
      <c r="I37" s="1413"/>
      <c r="J37" s="1382"/>
      <c r="K37" s="1382"/>
      <c r="L37" s="1382"/>
    </row>
    <row r="38" spans="2:12" ht="35.25" customHeight="1" x14ac:dyDescent="0.2">
      <c r="B38" s="2508"/>
      <c r="C38" s="2508"/>
      <c r="D38" s="2508"/>
      <c r="E38" s="2508"/>
      <c r="F38" s="2508"/>
      <c r="G38" s="2508"/>
      <c r="H38" s="2508"/>
      <c r="I38" s="2508"/>
      <c r="J38" s="2508"/>
      <c r="K38" s="2508"/>
      <c r="L38" s="1382"/>
    </row>
    <row r="39" spans="2:12" ht="4.5" customHeight="1" x14ac:dyDescent="0.2">
      <c r="B39" s="1457"/>
      <c r="C39" s="1457"/>
      <c r="D39" s="1382"/>
      <c r="E39" s="1382"/>
      <c r="F39" s="1382"/>
      <c r="G39" s="1413"/>
      <c r="H39" s="1382"/>
      <c r="I39" s="1413"/>
      <c r="J39" s="1382"/>
      <c r="K39" s="1382"/>
      <c r="L39" s="1382"/>
    </row>
    <row r="40" spans="2:12" s="1382" customFormat="1" ht="13.5" customHeight="1" x14ac:dyDescent="0.2">
      <c r="B40" s="1456" t="s">
        <v>1592</v>
      </c>
      <c r="C40" s="1456"/>
      <c r="D40" s="1455"/>
      <c r="E40" s="1424"/>
      <c r="F40" s="1424"/>
      <c r="G40" s="1425"/>
      <c r="H40" s="1424"/>
      <c r="I40" s="1425"/>
      <c r="J40" s="1424"/>
      <c r="K40" s="1424"/>
    </row>
    <row r="41" spans="2:12" s="1382" customFormat="1" ht="33.75" customHeight="1" x14ac:dyDescent="0.2">
      <c r="B41" s="2508"/>
      <c r="C41" s="2508"/>
      <c r="D41" s="2508"/>
      <c r="E41" s="2508"/>
      <c r="F41" s="2508"/>
      <c r="G41" s="2508"/>
      <c r="H41" s="2508"/>
      <c r="I41" s="2508"/>
      <c r="J41" s="2508"/>
      <c r="K41" s="2508"/>
    </row>
    <row r="42" spans="2:12" s="1382" customFormat="1" ht="4.5" customHeight="1" x14ac:dyDescent="0.2">
      <c r="B42" s="1454"/>
      <c r="C42" s="1454"/>
      <c r="G42" s="1413"/>
      <c r="I42" s="1413"/>
    </row>
    <row r="43" spans="2:12" s="1382" customFormat="1" ht="13.5" customHeight="1" x14ac:dyDescent="0.2">
      <c r="B43" s="1483" t="s">
        <v>1574</v>
      </c>
      <c r="C43" s="1701"/>
      <c r="D43" s="1451"/>
      <c r="E43" s="1451"/>
      <c r="F43" s="1451"/>
      <c r="G43" s="1452"/>
      <c r="H43" s="1451"/>
      <c r="I43" s="1452"/>
      <c r="J43" s="1451"/>
      <c r="K43" s="1450"/>
      <c r="L43" s="1479"/>
    </row>
    <row r="44" spans="2:12" s="1382" customFormat="1" ht="13.5" customHeight="1" x14ac:dyDescent="0.2">
      <c r="B44" s="1446" t="s">
        <v>1573</v>
      </c>
      <c r="C44" s="1698"/>
      <c r="D44" s="1482"/>
      <c r="E44" s="1448"/>
      <c r="F44" s="1444" t="s">
        <v>1572</v>
      </c>
      <c r="G44" s="1441"/>
      <c r="H44" s="1442"/>
      <c r="I44" s="1441"/>
      <c r="J44" s="1481"/>
      <c r="K44" s="1480"/>
      <c r="L44" s="1479"/>
    </row>
    <row r="45" spans="2:12" s="1382" customFormat="1" ht="13.5" customHeight="1" x14ac:dyDescent="0.2">
      <c r="B45" s="1446" t="s">
        <v>1571</v>
      </c>
      <c r="C45" s="1698"/>
      <c r="D45" s="1481"/>
      <c r="E45" s="1442"/>
      <c r="F45" s="1444" t="s">
        <v>1570</v>
      </c>
      <c r="G45" s="1441"/>
      <c r="H45" s="1442"/>
      <c r="I45" s="1441"/>
      <c r="J45" s="1481"/>
      <c r="K45" s="1480"/>
      <c r="L45" s="1479"/>
    </row>
    <row r="46" spans="2:12" s="1382" customFormat="1" ht="13.5" customHeight="1" x14ac:dyDescent="0.2">
      <c r="B46" s="1438"/>
      <c r="C46" s="1436"/>
      <c r="D46" s="1436"/>
      <c r="E46" s="1436"/>
      <c r="F46" s="1436"/>
      <c r="G46" s="1437"/>
      <c r="H46" s="1436"/>
      <c r="I46" s="1437"/>
      <c r="J46" s="1436"/>
      <c r="K46" s="1435"/>
      <c r="L46" s="1479"/>
    </row>
    <row r="47" spans="2:12" ht="7.5" customHeight="1" thickBot="1" x14ac:dyDescent="0.3">
      <c r="B47" s="1478"/>
      <c r="C47" s="1478"/>
    </row>
    <row r="48" spans="2:12" ht="12.6" customHeight="1" x14ac:dyDescent="0.2">
      <c r="B48" s="1433" t="s">
        <v>1591</v>
      </c>
      <c r="C48" s="1433"/>
      <c r="D48" s="1432"/>
      <c r="E48" s="1432"/>
      <c r="F48" s="1432"/>
    </row>
    <row r="49" spans="2:9" ht="11.1" customHeight="1" x14ac:dyDescent="0.2">
      <c r="B49" s="1374" t="s">
        <v>1590</v>
      </c>
      <c r="C49" s="1374"/>
      <c r="G49" s="1368"/>
      <c r="I49" s="1368"/>
    </row>
    <row r="50" spans="2:9" ht="11.1" customHeight="1" x14ac:dyDescent="0.2">
      <c r="B50" s="1374" t="s">
        <v>2083</v>
      </c>
      <c r="C50" s="1374"/>
      <c r="G50" s="1368"/>
      <c r="I50" s="1368"/>
    </row>
    <row r="51" spans="2:9" ht="11.1" customHeight="1" x14ac:dyDescent="0.2">
      <c r="B51" s="1374" t="s">
        <v>1589</v>
      </c>
      <c r="C51" s="1374"/>
      <c r="G51" s="1368"/>
      <c r="I51" s="1368"/>
    </row>
    <row r="52" spans="2:9" ht="11.1" customHeight="1" x14ac:dyDescent="0.2">
      <c r="B52" s="1374" t="s">
        <v>1588</v>
      </c>
      <c r="C52" s="1374"/>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12" sqref="D12"/>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77" customFormat="1" ht="12.75" customHeight="1" x14ac:dyDescent="0.2">
      <c r="B1" s="2502" t="str">
        <f>'Single Audit Cover'!A7</f>
        <v>S Will Co Coop for Special Education</v>
      </c>
      <c r="C1" s="2502"/>
      <c r="D1" s="2502"/>
      <c r="E1" s="1510"/>
    </row>
    <row r="2" spans="2:5" s="1377" customFormat="1" ht="12.75" customHeight="1" x14ac:dyDescent="0.2">
      <c r="B2" s="2504" t="str">
        <f>'Single Audit Cover'!E7</f>
        <v>56099255U61</v>
      </c>
      <c r="C2" s="2504"/>
      <c r="D2" s="2504"/>
      <c r="E2" s="1509"/>
    </row>
    <row r="3" spans="2:5" s="1347" customFormat="1" ht="12.75" customHeight="1" x14ac:dyDescent="0.2">
      <c r="B3" s="2492" t="s">
        <v>1618</v>
      </c>
      <c r="C3" s="2492"/>
      <c r="D3" s="2492"/>
      <c r="E3" s="1934"/>
    </row>
    <row r="4" spans="2:5" s="1377" customFormat="1" ht="12.75" customHeight="1" x14ac:dyDescent="0.2">
      <c r="B4" s="2519" t="str">
        <f>'[1]Single Audit Cover'!A4</f>
        <v>Year Ending June 30, 2016</v>
      </c>
      <c r="C4" s="2519"/>
      <c r="D4" s="2519"/>
      <c r="E4" s="1508"/>
    </row>
    <row r="5" spans="2:5" s="1377" customFormat="1" ht="40.15" customHeight="1" x14ac:dyDescent="0.2">
      <c r="B5" s="1702" t="s">
        <v>2025</v>
      </c>
      <c r="C5" s="1489"/>
      <c r="D5" s="1489"/>
      <c r="E5" s="1489"/>
    </row>
    <row r="6" spans="2:5" s="1377" customFormat="1" ht="13.5" customHeight="1" x14ac:dyDescent="0.2">
      <c r="B6" s="1507" t="s">
        <v>1617</v>
      </c>
      <c r="C6" s="1507" t="s">
        <v>1616</v>
      </c>
      <c r="D6" s="1507" t="s">
        <v>1615</v>
      </c>
    </row>
    <row r="7" spans="2:5" ht="13.5" customHeight="1" x14ac:dyDescent="0.2">
      <c r="B7" s="1703" t="s">
        <v>2170</v>
      </c>
      <c r="C7" s="1506" t="s">
        <v>2174</v>
      </c>
      <c r="D7" s="1506" t="s">
        <v>2171</v>
      </c>
      <c r="E7" s="1506"/>
    </row>
    <row r="8" spans="2:5" ht="13.5" customHeight="1" x14ac:dyDescent="0.2">
      <c r="B8" s="1703"/>
      <c r="C8" s="1506"/>
      <c r="D8" s="1506" t="s">
        <v>2172</v>
      </c>
      <c r="E8" s="1506"/>
    </row>
    <row r="9" spans="2:5" ht="13.5" customHeight="1" x14ac:dyDescent="0.2">
      <c r="B9" s="1704"/>
      <c r="C9" s="1388"/>
      <c r="D9" s="1388" t="s">
        <v>2173</v>
      </c>
      <c r="E9" s="1388"/>
    </row>
    <row r="10" spans="2:5" ht="13.5" customHeight="1" x14ac:dyDescent="0.2">
      <c r="B10" s="1703"/>
      <c r="C10" s="1388"/>
      <c r="D10" s="1388"/>
      <c r="E10" s="1388"/>
    </row>
    <row r="11" spans="2:5" ht="13.5" customHeight="1" x14ac:dyDescent="0.2">
      <c r="B11" s="1703" t="s">
        <v>2175</v>
      </c>
      <c r="C11" s="1388" t="s">
        <v>2176</v>
      </c>
      <c r="D11" s="1388" t="s">
        <v>2179</v>
      </c>
      <c r="E11" s="1388"/>
    </row>
    <row r="12" spans="2:5" ht="13.5" customHeight="1" x14ac:dyDescent="0.2">
      <c r="B12" s="1703"/>
      <c r="C12" s="1388" t="s">
        <v>2177</v>
      </c>
      <c r="D12" s="1388"/>
      <c r="E12" s="1388"/>
    </row>
    <row r="13" spans="2:5" ht="13.5" customHeight="1" x14ac:dyDescent="0.2">
      <c r="B13" s="1703"/>
      <c r="C13" s="1388" t="s">
        <v>2178</v>
      </c>
      <c r="D13" s="1388"/>
      <c r="E13" s="1388"/>
    </row>
    <row r="14" spans="2:5" ht="13.5" customHeight="1" x14ac:dyDescent="0.2">
      <c r="B14" s="1703"/>
      <c r="C14" s="1388"/>
      <c r="D14" s="1388"/>
      <c r="E14" s="1388"/>
    </row>
    <row r="15" spans="2:5" ht="13.5" customHeight="1" x14ac:dyDescent="0.2">
      <c r="B15" s="1703"/>
      <c r="C15" s="1388"/>
      <c r="D15" s="1388"/>
      <c r="E15" s="1388"/>
    </row>
    <row r="16" spans="2:5" ht="13.5" customHeight="1" x14ac:dyDescent="0.2">
      <c r="B16" s="1703"/>
      <c r="C16" s="1388"/>
      <c r="D16" s="1388"/>
      <c r="E16" s="1388"/>
    </row>
    <row r="17" spans="2:5" ht="13.5" customHeight="1" x14ac:dyDescent="0.2">
      <c r="B17" s="1703"/>
      <c r="C17" s="1388"/>
      <c r="D17" s="1388"/>
      <c r="E17" s="1388"/>
    </row>
    <row r="18" spans="2:5" ht="13.5" customHeight="1" x14ac:dyDescent="0.2">
      <c r="B18" s="1703"/>
      <c r="C18" s="1388"/>
      <c r="D18" s="1388"/>
      <c r="E18" s="1388"/>
    </row>
    <row r="19" spans="2:5" ht="13.5" customHeight="1" x14ac:dyDescent="0.2">
      <c r="B19" s="1703"/>
      <c r="C19" s="1388"/>
      <c r="D19" s="1388"/>
      <c r="E19" s="1388"/>
    </row>
    <row r="20" spans="2:5" ht="13.5" customHeight="1" x14ac:dyDescent="0.2">
      <c r="B20" s="1703"/>
      <c r="C20" s="1388"/>
      <c r="D20" s="1388"/>
      <c r="E20" s="1388"/>
    </row>
    <row r="21" spans="2:5" ht="13.5" customHeight="1" x14ac:dyDescent="0.2">
      <c r="B21" s="1703"/>
      <c r="C21" s="1388"/>
      <c r="D21" s="1388"/>
      <c r="E21" s="1388"/>
    </row>
    <row r="22" spans="2:5" ht="13.5" customHeight="1" x14ac:dyDescent="0.2">
      <c r="B22" s="1703"/>
      <c r="C22" s="1388"/>
      <c r="D22" s="1388"/>
      <c r="E22" s="1388"/>
    </row>
    <row r="23" spans="2:5" ht="13.5" customHeight="1" x14ac:dyDescent="0.2">
      <c r="B23" s="1703"/>
      <c r="C23" s="1388"/>
      <c r="D23" s="1388"/>
      <c r="E23" s="1388"/>
    </row>
    <row r="24" spans="2:5" ht="13.5" customHeight="1" x14ac:dyDescent="0.2">
      <c r="B24" s="1703"/>
      <c r="C24" s="1388"/>
      <c r="D24" s="1388"/>
      <c r="E24" s="1388"/>
    </row>
    <row r="25" spans="2:5" ht="13.5" customHeight="1" x14ac:dyDescent="0.2">
      <c r="B25" s="1703"/>
      <c r="C25" s="1388"/>
      <c r="D25" s="1388"/>
      <c r="E25" s="1388"/>
    </row>
    <row r="26" spans="2:5" ht="13.5" customHeight="1" x14ac:dyDescent="0.2">
      <c r="B26" s="1703"/>
      <c r="C26" s="1388"/>
      <c r="D26" s="1388"/>
      <c r="E26" s="1388"/>
    </row>
    <row r="27" spans="2:5" ht="13.5" customHeight="1" x14ac:dyDescent="0.2">
      <c r="B27" s="1703"/>
      <c r="C27" s="1388"/>
      <c r="D27" s="1388"/>
      <c r="E27" s="1388"/>
    </row>
    <row r="28" spans="2:5" ht="13.5" customHeight="1" x14ac:dyDescent="0.2">
      <c r="B28" s="1703"/>
      <c r="C28" s="1388"/>
      <c r="D28" s="1388"/>
      <c r="E28" s="1388"/>
    </row>
    <row r="29" spans="2:5" ht="13.5" customHeight="1" x14ac:dyDescent="0.2">
      <c r="B29" s="1703"/>
      <c r="C29" s="1388"/>
      <c r="D29" s="1388"/>
      <c r="E29" s="1388"/>
    </row>
    <row r="30" spans="2:5" ht="13.5" customHeight="1" x14ac:dyDescent="0.2">
      <c r="B30" s="1703"/>
      <c r="C30" s="1388"/>
      <c r="D30" s="1388"/>
      <c r="E30" s="1388"/>
    </row>
    <row r="31" spans="2:5" ht="13.5" customHeight="1" x14ac:dyDescent="0.2">
      <c r="B31" s="1703"/>
      <c r="C31" s="1388"/>
      <c r="D31" s="1388"/>
      <c r="E31" s="1388"/>
    </row>
    <row r="32" spans="2:5" ht="13.5" customHeight="1" x14ac:dyDescent="0.2">
      <c r="B32" s="1705"/>
      <c r="C32" s="1388"/>
      <c r="D32" s="1388"/>
      <c r="E32" s="1388"/>
    </row>
    <row r="33" spans="2:5" ht="13.5" customHeight="1" x14ac:dyDescent="0.2">
      <c r="B33" s="1706"/>
      <c r="C33" s="1388"/>
      <c r="D33" s="1388"/>
      <c r="E33" s="1388"/>
    </row>
    <row r="34" spans="2:5" ht="13.5" customHeight="1" x14ac:dyDescent="0.2">
      <c r="B34" s="1707"/>
      <c r="C34" s="1388"/>
      <c r="D34" s="1388"/>
      <c r="E34" s="1388"/>
    </row>
    <row r="35" spans="2:5" ht="13.5" customHeight="1" x14ac:dyDescent="0.2">
      <c r="B35" s="1706"/>
      <c r="C35" s="1388"/>
      <c r="D35" s="1388"/>
      <c r="E35" s="1388"/>
    </row>
    <row r="36" spans="2:5" ht="13.5" customHeight="1" x14ac:dyDescent="0.2">
      <c r="B36" s="1708"/>
      <c r="C36" s="1388"/>
      <c r="D36" s="1388"/>
      <c r="E36" s="1388"/>
    </row>
    <row r="37" spans="2:5" ht="13.5" customHeight="1" x14ac:dyDescent="0.2">
      <c r="B37" s="1708"/>
      <c r="C37" s="1388"/>
      <c r="D37" s="1388"/>
      <c r="E37" s="1388"/>
    </row>
    <row r="38" spans="2:5" ht="13.5" customHeight="1" x14ac:dyDescent="0.2">
      <c r="B38" s="1706"/>
      <c r="C38" s="1388"/>
      <c r="D38" s="1388"/>
      <c r="E38" s="1388"/>
    </row>
    <row r="39" spans="2:5" ht="13.5" customHeight="1" x14ac:dyDescent="0.2">
      <c r="B39" s="1708"/>
      <c r="C39" s="1388"/>
      <c r="D39" s="1388"/>
      <c r="E39" s="1388"/>
    </row>
    <row r="40" spans="2:5" ht="13.5" customHeight="1" x14ac:dyDescent="0.2">
      <c r="B40" s="1706"/>
      <c r="C40" s="1388"/>
      <c r="D40" s="1388"/>
      <c r="E40" s="1388"/>
    </row>
    <row r="41" spans="2:5" ht="13.5" customHeight="1" x14ac:dyDescent="0.2">
      <c r="B41" s="1505"/>
      <c r="C41" s="1388"/>
      <c r="D41" s="1388"/>
      <c r="E41" s="1388"/>
    </row>
    <row r="42" spans="2:5" ht="13.5" customHeight="1" x14ac:dyDescent="0.2">
      <c r="B42" s="1504"/>
      <c r="C42" s="1388"/>
      <c r="D42" s="1388"/>
      <c r="E42" s="1388"/>
    </row>
    <row r="43" spans="2:5" ht="12.75" customHeight="1" thickBot="1" x14ac:dyDescent="0.25">
      <c r="B43" s="1503"/>
      <c r="C43" s="1388"/>
      <c r="D43" s="1388"/>
      <c r="E43" s="1388"/>
    </row>
    <row r="44" spans="2:5" ht="12.2" customHeight="1" x14ac:dyDescent="0.2">
      <c r="B44" s="1502" t="s">
        <v>1614</v>
      </c>
      <c r="C44" s="1432"/>
    </row>
    <row r="45" spans="2:5" ht="12.2" customHeight="1" x14ac:dyDescent="0.2">
      <c r="B45" s="1501" t="s">
        <v>2084</v>
      </c>
    </row>
    <row r="46" spans="2:5" ht="12.2" customHeight="1" x14ac:dyDescent="0.2">
      <c r="B46" s="1501" t="s">
        <v>1613</v>
      </c>
    </row>
    <row r="47" spans="2:5" ht="12.2" customHeight="1" x14ac:dyDescent="0.2">
      <c r="B47" s="1500" t="s">
        <v>1612</v>
      </c>
    </row>
    <row r="48" spans="2:5" ht="12.2" customHeight="1" x14ac:dyDescent="0.2">
      <c r="B48" s="1500" t="s">
        <v>1611</v>
      </c>
    </row>
    <row r="49" spans="2:5" ht="12.2" customHeight="1" x14ac:dyDescent="0.2">
      <c r="B49" s="1500" t="s">
        <v>1610</v>
      </c>
    </row>
    <row r="50" spans="2:5" ht="12.2" customHeight="1" x14ac:dyDescent="0.2">
      <c r="B50" s="1500" t="s">
        <v>1609</v>
      </c>
    </row>
    <row r="53" spans="2:5" ht="12.75" customHeight="1" x14ac:dyDescent="0.2"/>
    <row r="54" spans="2:5" ht="12.75" customHeight="1" x14ac:dyDescent="0.2">
      <c r="B54" s="1353"/>
    </row>
    <row r="55" spans="2:5" ht="12.75" customHeight="1" x14ac:dyDescent="0.2"/>
    <row r="56" spans="2:5" ht="12.75" customHeight="1" x14ac:dyDescent="0.2">
      <c r="B56" s="1382"/>
      <c r="C56" s="1382"/>
      <c r="D56" s="1382"/>
      <c r="E56" s="1382"/>
    </row>
    <row r="57" spans="2:5" ht="12.75" customHeight="1" x14ac:dyDescent="0.2">
      <c r="B57" s="1382"/>
      <c r="C57" s="1382"/>
      <c r="D57" s="1382"/>
      <c r="E57" s="1382"/>
    </row>
    <row r="58" spans="2:5" ht="12.75" customHeight="1" x14ac:dyDescent="0.2">
      <c r="B58" s="1382"/>
      <c r="C58" s="1382"/>
      <c r="D58" s="1382"/>
      <c r="E58" s="1382"/>
    </row>
    <row r="59" spans="2:5" ht="12.75" customHeight="1" x14ac:dyDescent="0.2">
      <c r="B59" s="1382"/>
      <c r="C59" s="1382"/>
      <c r="D59" s="1382"/>
      <c r="E59" s="1382"/>
    </row>
    <row r="60" spans="2:5" ht="12.75" customHeight="1" x14ac:dyDescent="0.2">
      <c r="B60" s="1382"/>
      <c r="C60" s="1382"/>
      <c r="D60" s="1382"/>
      <c r="E60" s="1382"/>
    </row>
    <row r="61" spans="2:5" ht="12.75" customHeight="1" x14ac:dyDescent="0.2">
      <c r="B61" s="1382"/>
      <c r="C61" s="1382"/>
      <c r="D61" s="1382"/>
      <c r="E61" s="1382"/>
    </row>
    <row r="62" spans="2:5" ht="12.75" customHeight="1" x14ac:dyDescent="0.2">
      <c r="B62" s="1382"/>
      <c r="C62" s="1382"/>
      <c r="D62" s="1382"/>
      <c r="E62" s="1382"/>
    </row>
    <row r="63" spans="2:5" ht="12.75" customHeight="1" x14ac:dyDescent="0.2">
      <c r="B63" s="1382"/>
      <c r="C63" s="1382"/>
      <c r="D63" s="1382"/>
      <c r="E63" s="1382"/>
    </row>
    <row r="67" spans="2:2" x14ac:dyDescent="0.2">
      <c r="B67" s="1499"/>
    </row>
    <row r="68" spans="2:2" x14ac:dyDescent="0.2">
      <c r="B68" s="1372"/>
    </row>
    <row r="69" spans="2:2" x14ac:dyDescent="0.2">
      <c r="B69" s="1372"/>
    </row>
    <row r="70" spans="2:2" x14ac:dyDescent="0.2">
      <c r="B70" s="1374"/>
    </row>
    <row r="71" spans="2:2" x14ac:dyDescent="0.2">
      <c r="B71" s="1374"/>
    </row>
    <row r="72" spans="2:2" x14ac:dyDescent="0.2">
      <c r="B72" s="1374"/>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2" t="str">
        <f>'Single Audit Cover'!A7</f>
        <v>S Will Co Coop for Special Education</v>
      </c>
      <c r="C1" s="2502"/>
      <c r="D1" s="2502"/>
      <c r="E1" s="2502"/>
      <c r="F1" s="1498"/>
      <c r="G1" s="1498"/>
      <c r="H1" s="1498"/>
      <c r="I1" s="1498"/>
      <c r="J1" s="1498"/>
      <c r="K1" s="1498"/>
      <c r="L1" s="1498"/>
    </row>
    <row r="2" spans="2:12" ht="13.5" customHeight="1" x14ac:dyDescent="0.2">
      <c r="B2" s="2504" t="str">
        <f>'Single Audit Cover'!E7</f>
        <v>56099255U61</v>
      </c>
      <c r="C2" s="2504"/>
      <c r="D2" s="2504"/>
      <c r="E2" s="2504"/>
      <c r="F2" s="1497"/>
      <c r="G2" s="1497"/>
      <c r="H2" s="1497"/>
      <c r="I2" s="1497"/>
      <c r="J2" s="1497"/>
      <c r="K2" s="1497"/>
      <c r="L2" s="1497"/>
    </row>
    <row r="3" spans="2:12" ht="13.5" customHeight="1" x14ac:dyDescent="0.2">
      <c r="B3" s="2492" t="s">
        <v>1626</v>
      </c>
      <c r="C3" s="2492"/>
      <c r="D3" s="2492"/>
      <c r="E3" s="2492"/>
      <c r="F3" s="1934"/>
      <c r="G3" s="1934"/>
      <c r="H3" s="1934"/>
      <c r="I3" s="1934"/>
      <c r="J3" s="1934"/>
      <c r="K3" s="1934"/>
      <c r="L3" s="1934"/>
    </row>
    <row r="4" spans="2:12" ht="13.5" customHeight="1" x14ac:dyDescent="0.2">
      <c r="B4" s="2520" t="str">
        <f>'[1]Single Audit Cover'!A4</f>
        <v>Year Ending June 30, 2016</v>
      </c>
      <c r="C4" s="2520"/>
      <c r="D4" s="2520"/>
      <c r="E4" s="2520"/>
      <c r="F4" s="1517"/>
      <c r="G4" s="1517"/>
      <c r="H4" s="1517"/>
      <c r="I4" s="1517"/>
      <c r="J4" s="1517"/>
      <c r="K4" s="1517"/>
      <c r="L4" s="1517"/>
    </row>
    <row r="5" spans="2:12" ht="29.85" customHeight="1" x14ac:dyDescent="0.2">
      <c r="B5" s="1382"/>
      <c r="C5" s="1382"/>
      <c r="D5" s="1382"/>
      <c r="E5" s="1382"/>
      <c r="F5" s="1382"/>
      <c r="G5" s="1382"/>
      <c r="H5" s="1382"/>
      <c r="I5" s="1382"/>
    </row>
    <row r="6" spans="2:12" ht="13.5" customHeight="1" x14ac:dyDescent="0.2">
      <c r="B6" s="1516" t="s">
        <v>1625</v>
      </c>
      <c r="C6" s="1516"/>
      <c r="D6" s="1515"/>
      <c r="E6" s="1514"/>
      <c r="F6" s="1514"/>
      <c r="G6" s="1513"/>
      <c r="H6" s="1513"/>
      <c r="I6" s="1513"/>
    </row>
    <row r="7" spans="2:12" ht="13.5" customHeight="1" x14ac:dyDescent="0.2">
      <c r="B7" s="1382" t="s">
        <v>1390</v>
      </c>
      <c r="C7" s="1382"/>
      <c r="D7" s="1382"/>
      <c r="E7" s="1382"/>
      <c r="F7" s="1382"/>
      <c r="G7" s="1382"/>
      <c r="H7" s="1382"/>
      <c r="I7" s="1382"/>
    </row>
    <row r="8" spans="2:12" ht="13.5" customHeight="1" x14ac:dyDescent="0.2">
      <c r="B8" s="1321" t="s">
        <v>1624</v>
      </c>
      <c r="C8" s="1490" t="s">
        <v>1957</v>
      </c>
      <c r="D8" s="1709" t="s">
        <v>2169</v>
      </c>
      <c r="E8" s="1382"/>
      <c r="F8" s="1382"/>
      <c r="G8" s="1382"/>
      <c r="H8" s="1382"/>
      <c r="I8" s="1382"/>
    </row>
    <row r="9" spans="2:12" ht="13.5" customHeight="1" x14ac:dyDescent="0.2">
      <c r="B9" s="1415"/>
      <c r="C9" s="1415"/>
      <c r="D9" s="1415"/>
    </row>
    <row r="10" spans="2:12" ht="13.5" customHeight="1" x14ac:dyDescent="0.2">
      <c r="B10" s="1321" t="s">
        <v>1623</v>
      </c>
      <c r="C10" s="1321"/>
      <c r="D10" s="1382"/>
    </row>
    <row r="11" spans="2:12" ht="66.75" customHeight="1" x14ac:dyDescent="0.2">
      <c r="B11" s="2512"/>
      <c r="C11" s="2512"/>
      <c r="D11" s="2508"/>
      <c r="E11" s="2508"/>
    </row>
    <row r="12" spans="2:12" ht="13.5" customHeight="1" x14ac:dyDescent="0.2">
      <c r="B12" s="1382"/>
      <c r="C12" s="1382"/>
      <c r="D12" s="1382"/>
    </row>
    <row r="13" spans="2:12" ht="13.5" customHeight="1" x14ac:dyDescent="0.2">
      <c r="B13" s="1321" t="s">
        <v>1622</v>
      </c>
      <c r="C13" s="1321"/>
      <c r="D13" s="1382"/>
    </row>
    <row r="14" spans="2:12" ht="76.5" customHeight="1" x14ac:dyDescent="0.2">
      <c r="B14" s="2512"/>
      <c r="C14" s="2512"/>
      <c r="D14" s="2508"/>
      <c r="E14" s="2508"/>
    </row>
    <row r="15" spans="2:12" ht="13.5" customHeight="1" x14ac:dyDescent="0.2">
      <c r="B15" s="1382"/>
      <c r="C15" s="1382"/>
      <c r="D15" s="1382"/>
    </row>
    <row r="16" spans="2:12" ht="13.5" customHeight="1" x14ac:dyDescent="0.2">
      <c r="B16" s="1321" t="s">
        <v>1621</v>
      </c>
      <c r="C16" s="1321"/>
      <c r="D16" s="1382"/>
      <c r="E16" s="2000"/>
    </row>
    <row r="17" spans="2:5" ht="13.5" customHeight="1" x14ac:dyDescent="0.2">
      <c r="B17" s="1382"/>
      <c r="C17" s="1382"/>
      <c r="D17" s="1382"/>
    </row>
    <row r="18" spans="2:5" ht="13.5" customHeight="1" x14ac:dyDescent="0.2">
      <c r="B18" s="1321" t="s">
        <v>1620</v>
      </c>
      <c r="C18" s="1321"/>
      <c r="D18" s="1382"/>
      <c r="E18" s="1506" t="s">
        <v>1832</v>
      </c>
    </row>
    <row r="19" spans="2:5" ht="13.5" customHeight="1" x14ac:dyDescent="0.2">
      <c r="B19" s="1382"/>
      <c r="C19" s="1382"/>
      <c r="D19" s="1382"/>
    </row>
    <row r="20" spans="2:5" ht="13.5" customHeight="1" x14ac:dyDescent="0.2">
      <c r="B20" s="1321" t="s">
        <v>1619</v>
      </c>
      <c r="C20" s="1321"/>
      <c r="D20" s="1382"/>
      <c r="E20" s="1506" t="s">
        <v>1833</v>
      </c>
    </row>
    <row r="21" spans="2:5" ht="13.5" customHeight="1" x14ac:dyDescent="0.2">
      <c r="B21" s="1382"/>
      <c r="C21" s="1382"/>
      <c r="D21" s="1382"/>
      <c r="E21" s="1388" t="s">
        <v>1834</v>
      </c>
    </row>
    <row r="22" spans="2:5" ht="13.5" customHeight="1" x14ac:dyDescent="0.2">
      <c r="B22" s="1382"/>
      <c r="C22" s="1382"/>
      <c r="D22" s="1382"/>
      <c r="E22" s="1388"/>
    </row>
    <row r="23" spans="2:5" ht="13.5" customHeight="1" x14ac:dyDescent="0.2">
      <c r="B23" s="1382"/>
      <c r="C23" s="1382"/>
      <c r="D23" s="1382"/>
    </row>
    <row r="24" spans="2:5" ht="13.5" customHeight="1" x14ac:dyDescent="0.2">
      <c r="B24" s="1382"/>
      <c r="C24" s="1382"/>
      <c r="D24" s="1382"/>
    </row>
    <row r="25" spans="2:5" ht="13.5" customHeight="1" x14ac:dyDescent="0.2">
      <c r="B25" s="1387"/>
      <c r="C25" s="1387"/>
      <c r="D25" s="1387"/>
    </row>
    <row r="26" spans="2:5" ht="13.5" customHeight="1" x14ac:dyDescent="0.2">
      <c r="B26" s="1387"/>
      <c r="C26" s="1387"/>
      <c r="D26" s="1387"/>
    </row>
    <row r="27" spans="2:5" ht="13.5" customHeight="1" x14ac:dyDescent="0.2">
      <c r="B27" s="1387"/>
      <c r="C27" s="1387"/>
      <c r="D27" s="138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4"/>
      <c r="C35" s="1414"/>
      <c r="D35" s="1414"/>
    </row>
    <row r="36" spans="2:4" ht="13.5" customHeight="1" x14ac:dyDescent="0.2"/>
    <row r="37" spans="2:4" ht="13.5" customHeight="1" x14ac:dyDescent="0.2">
      <c r="B37" s="1410"/>
      <c r="C37" s="1410"/>
      <c r="D37" s="1410"/>
    </row>
    <row r="38" spans="2:4" ht="13.5" customHeight="1" x14ac:dyDescent="0.2">
      <c r="B38" s="1410"/>
      <c r="C38" s="1410"/>
      <c r="D38" s="1410"/>
    </row>
    <row r="39" spans="2:4" ht="13.5" customHeight="1" x14ac:dyDescent="0.2">
      <c r="B39" s="1410"/>
      <c r="C39" s="1410"/>
      <c r="D39" s="1410"/>
    </row>
    <row r="40" spans="2:4" ht="13.5" customHeight="1" x14ac:dyDescent="0.2">
      <c r="B40" s="1410"/>
      <c r="C40" s="1410"/>
      <c r="D40" s="1410"/>
    </row>
    <row r="41" spans="2:4" ht="13.5" customHeight="1" thickBot="1" x14ac:dyDescent="0.25">
      <c r="B41" s="1512"/>
      <c r="C41" s="1512"/>
      <c r="D41" s="1512"/>
    </row>
    <row r="42" spans="2:4" ht="12.2" customHeight="1" x14ac:dyDescent="0.2">
      <c r="B42" s="1511" t="s">
        <v>2085</v>
      </c>
      <c r="C42" s="1511"/>
      <c r="D42" s="1511"/>
    </row>
    <row r="43" spans="2:4" ht="12.2" customHeight="1" x14ac:dyDescent="0.2">
      <c r="B43" s="1375"/>
      <c r="C43" s="1375"/>
      <c r="D43" s="1375"/>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3"/>
      <c r="C51" s="1353"/>
      <c r="D51" s="1353"/>
    </row>
    <row r="52" spans="2:9" ht="12.75" customHeight="1" x14ac:dyDescent="0.2"/>
    <row r="53" spans="2:9" ht="12.75" customHeight="1" x14ac:dyDescent="0.2">
      <c r="B53" s="1382"/>
      <c r="C53" s="1382"/>
      <c r="D53" s="1382"/>
      <c r="E53" s="1382"/>
      <c r="F53" s="1382"/>
      <c r="G53" s="1382"/>
      <c r="H53" s="1382"/>
      <c r="I53" s="1382"/>
    </row>
    <row r="54" spans="2:9" ht="12.75" customHeight="1" x14ac:dyDescent="0.2">
      <c r="B54" s="1382"/>
      <c r="C54" s="1382"/>
      <c r="D54" s="1382"/>
      <c r="E54" s="1382"/>
      <c r="F54" s="1382"/>
      <c r="G54" s="1382"/>
      <c r="H54" s="1382"/>
      <c r="I54" s="1382"/>
    </row>
    <row r="55" spans="2:9" ht="12.75" customHeight="1" x14ac:dyDescent="0.2">
      <c r="B55" s="1382"/>
      <c r="C55" s="1382"/>
      <c r="D55" s="1382"/>
      <c r="E55" s="1382"/>
      <c r="F55" s="1382"/>
      <c r="G55" s="1382"/>
      <c r="H55" s="1382"/>
      <c r="I55" s="1382"/>
    </row>
    <row r="56" spans="2:9" ht="12.75" customHeight="1" x14ac:dyDescent="0.2">
      <c r="B56" s="1382"/>
      <c r="C56" s="1382"/>
      <c r="D56" s="1382"/>
      <c r="E56" s="1382"/>
      <c r="F56" s="1382"/>
      <c r="G56" s="1382"/>
      <c r="H56" s="1382"/>
      <c r="I56" s="1382"/>
    </row>
    <row r="57" spans="2:9" ht="12.75" customHeight="1" x14ac:dyDescent="0.2">
      <c r="B57" s="1382"/>
      <c r="C57" s="1382"/>
      <c r="D57" s="1382"/>
      <c r="E57" s="1382"/>
      <c r="F57" s="1382"/>
      <c r="G57" s="1382"/>
      <c r="H57" s="1382"/>
      <c r="I57" s="1382"/>
    </row>
    <row r="58" spans="2:9" ht="12.75" customHeight="1" x14ac:dyDescent="0.2">
      <c r="B58" s="1382"/>
      <c r="C58" s="1382"/>
      <c r="D58" s="1382"/>
      <c r="E58" s="1382"/>
      <c r="F58" s="1382"/>
      <c r="G58" s="1382"/>
      <c r="H58" s="1382"/>
      <c r="I58" s="1382"/>
    </row>
    <row r="59" spans="2:9" ht="12.75" customHeight="1" x14ac:dyDescent="0.2">
      <c r="B59" s="1382"/>
      <c r="C59" s="1382"/>
      <c r="D59" s="1382"/>
      <c r="E59" s="1382"/>
      <c r="F59" s="1382"/>
    </row>
    <row r="60" spans="2:9" ht="12.75" customHeight="1" x14ac:dyDescent="0.2">
      <c r="B60" s="1382"/>
      <c r="C60" s="1382"/>
      <c r="D60" s="1382"/>
      <c r="E60" s="1382"/>
      <c r="F60" s="1382"/>
      <c r="G60" s="1382"/>
      <c r="H60" s="1382"/>
      <c r="I60" s="1382"/>
    </row>
    <row r="64" spans="2:9" x14ac:dyDescent="0.2">
      <c r="B64" s="1499"/>
      <c r="C64" s="1499"/>
      <c r="D64" s="1499"/>
    </row>
    <row r="65" spans="2:4" x14ac:dyDescent="0.2">
      <c r="B65" s="1372"/>
      <c r="C65" s="1372"/>
      <c r="D65" s="1372"/>
    </row>
    <row r="66" spans="2:4" x14ac:dyDescent="0.2">
      <c r="B66" s="1372"/>
      <c r="C66" s="1372"/>
      <c r="D66" s="1372"/>
    </row>
    <row r="67" spans="2:4" x14ac:dyDescent="0.2">
      <c r="B67" s="1374"/>
      <c r="C67" s="1374"/>
      <c r="D67" s="1374"/>
    </row>
    <row r="68" spans="2:4" x14ac:dyDescent="0.2">
      <c r="B68" s="1374"/>
      <c r="C68" s="1374"/>
      <c r="D68" s="1374"/>
    </row>
    <row r="69" spans="2:4" x14ac:dyDescent="0.2">
      <c r="B69" s="1374"/>
      <c r="C69" s="1374"/>
      <c r="D69" s="1374"/>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t="str">
        <f>COVER!A13</f>
        <v>56099255U61</v>
      </c>
    </row>
    <row r="3" spans="1:2" x14ac:dyDescent="0.2">
      <c r="A3" t="s">
        <v>1132</v>
      </c>
      <c r="B3" s="1233" t="str">
        <f>COVER!A15</f>
        <v>Will County</v>
      </c>
    </row>
    <row r="4" spans="1:2" x14ac:dyDescent="0.2">
      <c r="A4" t="s">
        <v>1188</v>
      </c>
      <c r="B4" s="1233" t="str">
        <f>COVER!A17</f>
        <v>S Will Co Coop for Special Education</v>
      </c>
    </row>
    <row r="5" spans="1:2" x14ac:dyDescent="0.2">
      <c r="A5" t="s">
        <v>819</v>
      </c>
      <c r="B5" s="1233" t="str">
        <f>COVER!A38</f>
        <v>Bill Roseland</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17" t="str">
        <f>AUDITCHECK!D29</f>
        <v>CASH</v>
      </c>
    </row>
    <row r="10" spans="1:2" x14ac:dyDescent="0.2">
      <c r="A10" t="s">
        <v>1152</v>
      </c>
      <c r="B10" s="1233">
        <f>COVER!B5</f>
        <v>0</v>
      </c>
    </row>
    <row r="11" spans="1:2" x14ac:dyDescent="0.2">
      <c r="A11" t="s">
        <v>1153</v>
      </c>
      <c r="B11" s="1233" t="str">
        <f>COVER!B6</f>
        <v>X</v>
      </c>
    </row>
    <row r="12" spans="1:2" x14ac:dyDescent="0.2">
      <c r="A12" s="13" t="s">
        <v>2058</v>
      </c>
      <c r="B12" s="1233" t="str">
        <f>IF(COVER!J29="x","Yes",IF(COVER!L29="X","No",0))</f>
        <v>Yes</v>
      </c>
    </row>
    <row r="13" spans="1:2" x14ac:dyDescent="0.2">
      <c r="A13" s="13" t="s">
        <v>2059</v>
      </c>
      <c r="B13" s="1233" t="str">
        <f>IF(COVER!J30="x","Yes",IF(COVER!L30="x","No",0))</f>
        <v>Yes</v>
      </c>
    </row>
    <row r="14" spans="1:2" x14ac:dyDescent="0.2">
      <c r="A14" t="s">
        <v>566</v>
      </c>
      <c r="B14" s="1233" t="str">
        <f>IF(COVER!J31="x","Yes",IF(COVER!L31="x","No",0))</f>
        <v>No</v>
      </c>
    </row>
    <row r="15" spans="1:2" x14ac:dyDescent="0.2">
      <c r="A15" t="s">
        <v>676</v>
      </c>
      <c r="B15" s="1233" t="str">
        <f>COVER!T23</f>
        <v>060-010554</v>
      </c>
    </row>
    <row r="16" spans="1:2" x14ac:dyDescent="0.2">
      <c r="A16" t="s">
        <v>501</v>
      </c>
      <c r="B16" s="1233" t="str">
        <f>COVER!T13</f>
        <v>Mack &amp; Associates, P.C.</v>
      </c>
    </row>
    <row r="17" spans="1:2" x14ac:dyDescent="0.2">
      <c r="A17" t="s">
        <v>1052</v>
      </c>
      <c r="B17" s="1233" t="str">
        <f>COVER!T15</f>
        <v>Tawnya Mack</v>
      </c>
    </row>
    <row r="18" spans="1:2" x14ac:dyDescent="0.2">
      <c r="A18" t="s">
        <v>1370</v>
      </c>
      <c r="B18" s="1233" t="str">
        <f>COVER!T17</f>
        <v>116 E. Washington St., Suite One</v>
      </c>
    </row>
    <row r="19" spans="1:2" x14ac:dyDescent="0.2">
      <c r="A19" t="s">
        <v>1054</v>
      </c>
      <c r="B19" s="1233" t="str">
        <f>COVER!T25</f>
        <v>tmack@mackcpas.com</v>
      </c>
    </row>
    <row r="20" spans="1:2" x14ac:dyDescent="0.2">
      <c r="A20" t="s">
        <v>1055</v>
      </c>
      <c r="B20" s="1233" t="str">
        <f>COVER!T19</f>
        <v>Morris</v>
      </c>
    </row>
    <row r="21" spans="1:2" x14ac:dyDescent="0.2">
      <c r="A21" t="s">
        <v>569</v>
      </c>
      <c r="B21" s="1233" t="str">
        <f>COVER!X19</f>
        <v>IL</v>
      </c>
    </row>
    <row r="22" spans="1:2" x14ac:dyDescent="0.2">
      <c r="A22" t="s">
        <v>1056</v>
      </c>
      <c r="B22" s="1233">
        <f>COVER!Z19</f>
        <v>60450</v>
      </c>
    </row>
    <row r="23" spans="1:2" x14ac:dyDescent="0.2">
      <c r="A23" t="s">
        <v>1372</v>
      </c>
      <c r="B23" s="1233" t="str">
        <f>COVER!T21</f>
        <v>815-942-3306</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51">
        <f>'Aud Quest 2'!H51</f>
        <v>0</v>
      </c>
    </row>
    <row r="51" spans="1:4" x14ac:dyDescent="0.2">
      <c r="A51" s="13" t="s">
        <v>1912</v>
      </c>
      <c r="B51" s="1233" t="str">
        <f>IF('Aud Quest 2'!B52="x","Yes",IF('Aud Quest 2'!B52&lt;&gt;"x","0"))</f>
        <v>Yes</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5169047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760807</v>
      </c>
      <c r="D92" s="14" t="str">
        <f t="shared" si="0"/>
        <v>Error?</v>
      </c>
    </row>
    <row r="93" spans="1:4" x14ac:dyDescent="0.2">
      <c r="A93" s="55">
        <v>32</v>
      </c>
      <c r="B93" s="1233">
        <f>'Assets-Liab 5-6'!C41</f>
        <v>5169047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548700</v>
      </c>
      <c r="D273" s="14" t="str">
        <f t="shared" si="3"/>
        <v>Error?</v>
      </c>
    </row>
    <row r="274" spans="1:4" x14ac:dyDescent="0.2">
      <c r="A274" s="55">
        <v>213</v>
      </c>
      <c r="B274" s="1233">
        <f>'Assets-Liab 5-6'!M17</f>
        <v>2728683</v>
      </c>
      <c r="D274" s="14" t="str">
        <f t="shared" si="3"/>
        <v>Error?</v>
      </c>
    </row>
    <row r="275" spans="1:4" x14ac:dyDescent="0.2">
      <c r="A275" s="55">
        <v>214</v>
      </c>
      <c r="B275" s="1233">
        <f>'Assets-Liab 5-6'!M18</f>
        <v>0</v>
      </c>
      <c r="D275" s="14" t="str">
        <f t="shared" si="3"/>
        <v>Error?</v>
      </c>
    </row>
    <row r="276" spans="1:4" x14ac:dyDescent="0.2">
      <c r="A276" s="55">
        <v>215</v>
      </c>
      <c r="B276" s="1233">
        <f>'Assets-Liab 5-6'!M19</f>
        <v>26623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3304006</v>
      </c>
      <c r="C279" s="14" t="s">
        <v>672</v>
      </c>
      <c r="D279" s="14" t="str">
        <f t="shared" si="3"/>
        <v>Error?</v>
      </c>
    </row>
    <row r="280" spans="1:4" x14ac:dyDescent="0.2">
      <c r="A280" s="55">
        <v>219</v>
      </c>
      <c r="B280" s="1233">
        <f>'Assets-Liab 5-6'!M40</f>
        <v>3304006</v>
      </c>
      <c r="D280" s="14" t="str">
        <f t="shared" si="3"/>
        <v>Error?</v>
      </c>
    </row>
    <row r="281" spans="1:4" x14ac:dyDescent="0.2">
      <c r="A281" s="55">
        <v>220</v>
      </c>
      <c r="B281" s="1233">
        <f>'Assets-Liab 5-6'!M41</f>
        <v>3304006</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27128</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96321</v>
      </c>
      <c r="D719" s="14" t="str">
        <f t="shared" si="10"/>
        <v>Error?</v>
      </c>
    </row>
    <row r="720" spans="1:4" x14ac:dyDescent="0.2">
      <c r="A720" s="55">
        <v>659</v>
      </c>
      <c r="B720" s="1233">
        <f>'Expenditures 15-22'!C33</f>
        <v>5514525</v>
      </c>
      <c r="C720" s="14" t="s">
        <v>672</v>
      </c>
      <c r="D720" s="14" t="str">
        <f t="shared" si="10"/>
        <v>Error?</v>
      </c>
    </row>
    <row r="721" spans="1:4" x14ac:dyDescent="0.2">
      <c r="A721" s="55">
        <v>660</v>
      </c>
      <c r="B721" s="1233">
        <f>'Expenditures 15-22'!C36</f>
        <v>875049</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27862</v>
      </c>
      <c r="D723" s="14" t="str">
        <f t="shared" si="10"/>
        <v>Error?</v>
      </c>
    </row>
    <row r="724" spans="1:4" x14ac:dyDescent="0.2">
      <c r="A724" s="55">
        <v>663</v>
      </c>
      <c r="B724" s="1233">
        <f>'Expenditures 15-22'!C39</f>
        <v>695799</v>
      </c>
      <c r="D724" s="14" t="str">
        <f t="shared" si="10"/>
        <v>Error?</v>
      </c>
    </row>
    <row r="725" spans="1:4" x14ac:dyDescent="0.2">
      <c r="A725" s="55">
        <v>664</v>
      </c>
      <c r="B725" s="1233">
        <f>'Expenditures 15-22'!C40</f>
        <v>1528550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3127260</v>
      </c>
      <c r="C727" s="14" t="s">
        <v>672</v>
      </c>
      <c r="D727" s="14" t="str">
        <f t="shared" si="10"/>
        <v>Error?</v>
      </c>
    </row>
    <row r="728" spans="1:4" x14ac:dyDescent="0.2">
      <c r="A728" s="55">
        <v>667</v>
      </c>
      <c r="B728" s="1233">
        <f>'Expenditures 15-22'!C44</f>
        <v>35212</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35212</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971158</v>
      </c>
      <c r="D733" s="14" t="str">
        <f t="shared" si="10"/>
        <v>Error?</v>
      </c>
    </row>
    <row r="734" spans="1:4" x14ac:dyDescent="0.2">
      <c r="A734" s="55">
        <v>673</v>
      </c>
      <c r="B734" s="1233">
        <f>'Expenditures 15-22'!C53</f>
        <v>971158</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4133630</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9648155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5177</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6615</v>
      </c>
      <c r="D777" s="14" t="str">
        <f t="shared" si="11"/>
        <v>Error?</v>
      </c>
    </row>
    <row r="778" spans="1:4" x14ac:dyDescent="0.2">
      <c r="A778" s="55">
        <v>717</v>
      </c>
      <c r="B778" s="1233">
        <f>'Expenditures 15-22'!D33</f>
        <v>1184281</v>
      </c>
      <c r="C778" s="14" t="s">
        <v>672</v>
      </c>
      <c r="D778" s="14" t="str">
        <f t="shared" si="11"/>
        <v>Error?</v>
      </c>
    </row>
    <row r="779" spans="1:4" x14ac:dyDescent="0.2">
      <c r="A779" s="55">
        <v>718</v>
      </c>
      <c r="B779" s="1233">
        <f>'Expenditures 15-22'!D36</f>
        <v>118801</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5164</v>
      </c>
      <c r="D781" s="14" t="str">
        <f t="shared" si="11"/>
        <v>Error?</v>
      </c>
    </row>
    <row r="782" spans="1:4" x14ac:dyDescent="0.2">
      <c r="A782" s="55">
        <v>721</v>
      </c>
      <c r="B782" s="1233">
        <f>'Expenditures 15-22'!D39</f>
        <v>120787</v>
      </c>
      <c r="D782" s="14" t="str">
        <f t="shared" si="11"/>
        <v>Error?</v>
      </c>
    </row>
    <row r="783" spans="1:4" x14ac:dyDescent="0.2">
      <c r="A783" s="55">
        <v>722</v>
      </c>
      <c r="B783" s="1233">
        <f>'Expenditures 15-22'!D40</f>
        <v>219096</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463848</v>
      </c>
      <c r="C785" s="14" t="s">
        <v>672</v>
      </c>
      <c r="D785" s="14" t="str">
        <f t="shared" si="11"/>
        <v>Error?</v>
      </c>
    </row>
    <row r="786" spans="1:4" x14ac:dyDescent="0.2">
      <c r="A786" s="55">
        <v>725</v>
      </c>
      <c r="B786" s="1233">
        <f>'Expenditures 15-22'!D44</f>
        <v>4602</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4602</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625926</v>
      </c>
      <c r="D791" s="14" t="str">
        <f t="shared" si="11"/>
        <v>Error?</v>
      </c>
    </row>
    <row r="792" spans="1:4" x14ac:dyDescent="0.2">
      <c r="A792" s="55">
        <v>731</v>
      </c>
      <c r="B792" s="1233">
        <f>'Expenditures 15-22'!D53</f>
        <v>625926</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1094376</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2278657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951467</v>
      </c>
      <c r="C836" s="14" t="s">
        <v>672</v>
      </c>
      <c r="D836" s="14" t="str">
        <f t="shared" si="12"/>
        <v>Error?</v>
      </c>
    </row>
    <row r="837" spans="1:4" x14ac:dyDescent="0.2">
      <c r="A837" s="55">
        <v>776</v>
      </c>
      <c r="B837" s="1233">
        <f>'Expenditures 15-22'!E36</f>
        <v>618</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14852</v>
      </c>
      <c r="D840" s="14" t="str">
        <f t="shared" si="12"/>
        <v>Error?</v>
      </c>
    </row>
    <row r="841" spans="1:4" x14ac:dyDescent="0.2">
      <c r="A841" s="55">
        <v>780</v>
      </c>
      <c r="B841" s="1233">
        <f>'Expenditures 15-22'!E40</f>
        <v>98361</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113831</v>
      </c>
      <c r="C843" s="14" t="s">
        <v>672</v>
      </c>
      <c r="D843" s="14" t="str">
        <f t="shared" si="12"/>
        <v>Error?</v>
      </c>
    </row>
    <row r="844" spans="1:4" x14ac:dyDescent="0.2">
      <c r="A844" s="55">
        <v>783</v>
      </c>
      <c r="B844" s="1233">
        <f>'Expenditures 15-22'!E44</f>
        <v>51858</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51858</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207354</v>
      </c>
      <c r="D849" s="14" t="str">
        <f t="shared" si="12"/>
        <v>Error?</v>
      </c>
    </row>
    <row r="850" spans="1:4" x14ac:dyDescent="0.2">
      <c r="A850" s="55">
        <v>789</v>
      </c>
      <c r="B850" s="1233">
        <f>'Expenditures 15-22'!E53</f>
        <v>207354</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7461</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7461</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380504</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1331971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1525</v>
      </c>
      <c r="D893" s="14" t="str">
        <f t="shared" si="12"/>
        <v>Error?</v>
      </c>
    </row>
    <row r="894" spans="1:4" x14ac:dyDescent="0.2">
      <c r="A894" s="55">
        <v>833</v>
      </c>
      <c r="B894" s="1233">
        <f>'Expenditures 15-22'!F33</f>
        <v>44649</v>
      </c>
      <c r="C894" s="14" t="s">
        <v>672</v>
      </c>
      <c r="D894" s="14" t="str">
        <f t="shared" si="12"/>
        <v>Error?</v>
      </c>
    </row>
    <row r="895" spans="1:4" x14ac:dyDescent="0.2">
      <c r="A895" s="55">
        <v>834</v>
      </c>
      <c r="B895" s="1233">
        <f>'Expenditures 15-22'!F36</f>
        <v>2126</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276</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6302</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8704</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57840</v>
      </c>
      <c r="D907" s="14" t="str">
        <f t="shared" si="13"/>
        <v>Error?</v>
      </c>
    </row>
    <row r="908" spans="1:4" x14ac:dyDescent="0.2">
      <c r="A908" s="55">
        <v>847</v>
      </c>
      <c r="B908" s="1233">
        <f>'Expenditures 15-22'!F53</f>
        <v>57840</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66544</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111193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8318</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579</v>
      </c>
      <c r="D965" s="14" t="str">
        <f t="shared" si="14"/>
        <v>Error?</v>
      </c>
    </row>
    <row r="966" spans="1:4" x14ac:dyDescent="0.2">
      <c r="A966" s="55">
        <v>905</v>
      </c>
      <c r="B966" s="1233">
        <f>'Expenditures 15-22'!G53</f>
        <v>579</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579</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8897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27954</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36358</v>
      </c>
      <c r="D1023" s="14" t="str">
        <f t="shared" ref="D1023:D1086" si="15">IF(ISBLANK(B1023),"OK",IF(A1023-B1023=0,"OK","Error?"))</f>
        <v>Error?</v>
      </c>
    </row>
    <row r="1024" spans="1:4" x14ac:dyDescent="0.2">
      <c r="A1024" s="55">
        <v>963</v>
      </c>
      <c r="B1024" s="1233">
        <f>'Expenditures 15-22'!H53</f>
        <v>36358</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36358</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1390755</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1455067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32305</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104461</v>
      </c>
      <c r="C1107" s="14" t="s">
        <v>672</v>
      </c>
      <c r="D1107" s="14" t="str">
        <f t="shared" si="16"/>
        <v>Error?</v>
      </c>
    </row>
    <row r="1108" spans="1:4" x14ac:dyDescent="0.2">
      <c r="A1108" s="55">
        <v>1047</v>
      </c>
      <c r="B1108" s="1233">
        <f>'Expenditures 15-22'!K33</f>
        <v>7731194</v>
      </c>
      <c r="C1108" s="14" t="s">
        <v>672</v>
      </c>
      <c r="D1108" s="14" t="str">
        <f t="shared" si="16"/>
        <v>Error?</v>
      </c>
    </row>
    <row r="1109" spans="1:4" x14ac:dyDescent="0.2">
      <c r="A1109" s="55">
        <v>1048</v>
      </c>
      <c r="B1109" s="1233">
        <f>'Expenditures 15-22'!K36</f>
        <v>996594</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33302</v>
      </c>
      <c r="C1111" s="14" t="s">
        <v>672</v>
      </c>
      <c r="D1111" s="14" t="str">
        <f t="shared" si="16"/>
        <v>Error?</v>
      </c>
    </row>
    <row r="1112" spans="1:4" x14ac:dyDescent="0.2">
      <c r="A1112" s="55">
        <v>1051</v>
      </c>
      <c r="B1112" s="1233">
        <f>'Expenditures 15-22'!K39</f>
        <v>831438</v>
      </c>
      <c r="C1112" s="14" t="s">
        <v>672</v>
      </c>
      <c r="D1112" s="14" t="str">
        <f t="shared" si="16"/>
        <v>Error?</v>
      </c>
    </row>
    <row r="1113" spans="1:4" x14ac:dyDescent="0.2">
      <c r="A1113" s="55">
        <v>1052</v>
      </c>
      <c r="B1113" s="1233">
        <f>'Expenditures 15-22'!K40</f>
        <v>1852309</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3713643</v>
      </c>
      <c r="C1115" s="14" t="s">
        <v>672</v>
      </c>
      <c r="D1115" s="14" t="str">
        <f t="shared" si="16"/>
        <v>Error?</v>
      </c>
    </row>
    <row r="1116" spans="1:4" x14ac:dyDescent="0.2">
      <c r="A1116" s="55">
        <v>1055</v>
      </c>
      <c r="B1116" s="1233">
        <f>'Expenditures 15-22'!K44</f>
        <v>91672</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91672</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1899215</v>
      </c>
      <c r="C1121" s="14" t="s">
        <v>672</v>
      </c>
      <c r="D1121" s="14" t="str">
        <f t="shared" si="16"/>
        <v>Error?</v>
      </c>
    </row>
    <row r="1122" spans="1:4" x14ac:dyDescent="0.2">
      <c r="A1122" s="55">
        <v>1061</v>
      </c>
      <c r="B1122" s="1233">
        <f>'Expenditures 15-22'!K53</f>
        <v>1899215</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7461</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7461</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5711991</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1390755</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14833940</v>
      </c>
      <c r="C1152" s="14" t="s">
        <v>672</v>
      </c>
      <c r="D1152" s="14" t="str">
        <f t="shared" si="17"/>
        <v>Error?</v>
      </c>
    </row>
    <row r="1153" spans="1:4" x14ac:dyDescent="0.2">
      <c r="A1153" s="55">
        <v>1092</v>
      </c>
      <c r="B1153" s="1233">
        <f>'Expenditures 15-22'!K115</f>
        <v>-744669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5913716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5169047</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548700</v>
      </c>
      <c r="D2008" s="14" t="str">
        <f t="shared" si="30"/>
        <v>Error?</v>
      </c>
    </row>
    <row r="2009" spans="1:4" x14ac:dyDescent="0.2">
      <c r="A2009" s="55">
        <v>1948</v>
      </c>
      <c r="B2009" s="1233">
        <f>'Cap Outlay Deprec 27'!C8</f>
        <v>630330</v>
      </c>
      <c r="D2009" s="14" t="str">
        <f t="shared" si="30"/>
        <v>Error?</v>
      </c>
    </row>
    <row r="2010" spans="1:4" x14ac:dyDescent="0.2">
      <c r="A2010" s="55">
        <v>1949</v>
      </c>
      <c r="B2010" s="1233">
        <f>'Cap Outlay Deprec 27'!C10</f>
        <v>3255089</v>
      </c>
      <c r="D2010" s="14" t="str">
        <f t="shared" si="30"/>
        <v>Error?</v>
      </c>
    </row>
    <row r="2011" spans="1:4" x14ac:dyDescent="0.2">
      <c r="A2011" s="55">
        <v>1950</v>
      </c>
      <c r="B2011" s="1233">
        <f>'Cap Outlay Deprec 27'!C12</f>
        <v>0</v>
      </c>
      <c r="D2011" s="14" t="str">
        <f t="shared" si="30"/>
        <v>Error?</v>
      </c>
    </row>
    <row r="2012" spans="1:4" x14ac:dyDescent="0.2">
      <c r="A2012" s="55">
        <v>1951</v>
      </c>
      <c r="B2012" s="1233">
        <f>'Cap Outlay Deprec 27'!C13</f>
        <v>282898</v>
      </c>
      <c r="D2012" s="14" t="str">
        <f t="shared" si="30"/>
        <v>Error?</v>
      </c>
    </row>
    <row r="2013" spans="1:4" x14ac:dyDescent="0.2">
      <c r="A2013" s="55">
        <v>1952</v>
      </c>
      <c r="B2013" s="1233">
        <f>'Cap Outlay Deprec 27'!C16</f>
        <v>4717017</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9629</v>
      </c>
      <c r="D2018" s="14" t="str">
        <f t="shared" si="30"/>
        <v>Error?</v>
      </c>
    </row>
    <row r="2019" spans="1:4" x14ac:dyDescent="0.2">
      <c r="A2019" s="55">
        <v>1958</v>
      </c>
      <c r="B2019" s="1233">
        <f>'Cap Outlay Deprec 27'!D16</f>
        <v>9629</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548700</v>
      </c>
      <c r="C2026" s="14" t="s">
        <v>672</v>
      </c>
      <c r="D2026" s="14" t="str">
        <f t="shared" si="30"/>
        <v>Error?</v>
      </c>
    </row>
    <row r="2027" spans="1:4" x14ac:dyDescent="0.2">
      <c r="A2027" s="55">
        <v>1966</v>
      </c>
      <c r="B2027" s="1233">
        <f>'Cap Outlay Deprec 27'!F8</f>
        <v>630330</v>
      </c>
      <c r="C2027" s="14" t="s">
        <v>672</v>
      </c>
      <c r="D2027" s="14" t="str">
        <f t="shared" si="30"/>
        <v>Error?</v>
      </c>
    </row>
    <row r="2028" spans="1:4" x14ac:dyDescent="0.2">
      <c r="A2028" s="55">
        <v>1967</v>
      </c>
      <c r="B2028" s="1233">
        <f>'Cap Outlay Deprec 27'!F10</f>
        <v>3255089</v>
      </c>
      <c r="C2028" s="14" t="s">
        <v>672</v>
      </c>
      <c r="D2028" s="14" t="str">
        <f t="shared" si="30"/>
        <v>Error?</v>
      </c>
    </row>
    <row r="2029" spans="1:4" x14ac:dyDescent="0.2">
      <c r="A2029" s="55">
        <v>1968</v>
      </c>
      <c r="B2029" s="1233">
        <f>'Cap Outlay Deprec 27'!F12</f>
        <v>0</v>
      </c>
      <c r="C2029" s="14" t="s">
        <v>672</v>
      </c>
      <c r="D2029" s="14" t="str">
        <f t="shared" si="30"/>
        <v>Error?</v>
      </c>
    </row>
    <row r="2030" spans="1:4" x14ac:dyDescent="0.2">
      <c r="A2030" s="55">
        <v>1969</v>
      </c>
      <c r="B2030" s="1233">
        <f>'Cap Outlay Deprec 27'!F13</f>
        <v>292527</v>
      </c>
      <c r="C2030" s="14" t="s">
        <v>672</v>
      </c>
      <c r="D2030" s="14" t="str">
        <f t="shared" si="30"/>
        <v>Error?</v>
      </c>
    </row>
    <row r="2031" spans="1:4" x14ac:dyDescent="0.2">
      <c r="A2031" s="55">
        <v>1970</v>
      </c>
      <c r="B2031" s="1233">
        <f>'Cap Outlay Deprec 27'!F16</f>
        <v>4726646</v>
      </c>
      <c r="C2031" s="14" t="s">
        <v>672</v>
      </c>
      <c r="D2031" s="14" t="str">
        <f t="shared" si="30"/>
        <v>Error?</v>
      </c>
    </row>
    <row r="2032" spans="1:4" x14ac:dyDescent="0.2">
      <c r="A2032" s="83">
        <v>1971</v>
      </c>
      <c r="D2032" s="14" t="str">
        <f t="shared" si="30"/>
        <v>OK</v>
      </c>
    </row>
    <row r="2033" spans="1:4" x14ac:dyDescent="0.2">
      <c r="A2033" s="55">
        <v>1972</v>
      </c>
      <c r="B2033" s="1233">
        <f>'Cap Outlay Deprec 27'!H8</f>
        <v>335142</v>
      </c>
      <c r="D2033" s="14" t="str">
        <f t="shared" si="30"/>
        <v>Error?</v>
      </c>
    </row>
    <row r="2034" spans="1:4" x14ac:dyDescent="0.2">
      <c r="A2034" s="55">
        <v>1973</v>
      </c>
      <c r="B2034" s="1233">
        <f>'Cap Outlay Deprec 27'!H10</f>
        <v>629364</v>
      </c>
      <c r="D2034" s="14" t="str">
        <f t="shared" si="30"/>
        <v>Error?</v>
      </c>
    </row>
    <row r="2035" spans="1:4" x14ac:dyDescent="0.2">
      <c r="A2035" s="55">
        <v>1974</v>
      </c>
      <c r="B2035" s="1233">
        <f>'Cap Outlay Deprec 27'!H12</f>
        <v>0</v>
      </c>
      <c r="D2035" s="14" t="str">
        <f t="shared" si="30"/>
        <v>Error?</v>
      </c>
    </row>
    <row r="2036" spans="1:4" x14ac:dyDescent="0.2">
      <c r="A2036" s="55">
        <v>1975</v>
      </c>
      <c r="B2036" s="1233">
        <f>'Cap Outlay Deprec 27'!H13</f>
        <v>258397</v>
      </c>
      <c r="D2036" s="14" t="str">
        <f t="shared" si="30"/>
        <v>Error?</v>
      </c>
    </row>
    <row r="2037" spans="1:4" x14ac:dyDescent="0.2">
      <c r="A2037" s="55">
        <v>1976</v>
      </c>
      <c r="B2037" s="1233">
        <f>'Cap Outlay Deprec 27'!H16</f>
        <v>1222903</v>
      </c>
      <c r="C2037" s="14" t="s">
        <v>672</v>
      </c>
      <c r="D2037" s="14" t="str">
        <f t="shared" si="30"/>
        <v>Error?</v>
      </c>
    </row>
    <row r="2038" spans="1:4" x14ac:dyDescent="0.2">
      <c r="A2038" s="83">
        <v>1977</v>
      </c>
      <c r="D2038" s="14" t="str">
        <f t="shared" si="30"/>
        <v>OK</v>
      </c>
    </row>
    <row r="2039" spans="1:4" x14ac:dyDescent="0.2">
      <c r="A2039" s="55">
        <v>1978</v>
      </c>
      <c r="B2039" s="1233">
        <f>'Cap Outlay Deprec 27'!I8</f>
        <v>29476</v>
      </c>
      <c r="D2039" s="14" t="str">
        <f t="shared" si="30"/>
        <v>Error?</v>
      </c>
    </row>
    <row r="2040" spans="1:4" x14ac:dyDescent="0.2">
      <c r="A2040" s="55">
        <v>1979</v>
      </c>
      <c r="B2040" s="1233">
        <f>'Cap Outlay Deprec 27'!I10</f>
        <v>162754</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7507</v>
      </c>
      <c r="D2042" s="14" t="str">
        <f t="shared" si="30"/>
        <v>Error?</v>
      </c>
    </row>
    <row r="2043" spans="1:4" x14ac:dyDescent="0.2">
      <c r="A2043" s="55">
        <v>1982</v>
      </c>
      <c r="B2043" s="1233">
        <f>'Cap Outlay Deprec 27'!I16</f>
        <v>199737</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364618</v>
      </c>
      <c r="C2051" s="14" t="s">
        <v>672</v>
      </c>
      <c r="D2051" s="14" t="str">
        <f t="shared" si="31"/>
        <v>Error?</v>
      </c>
    </row>
    <row r="2052" spans="1:4" x14ac:dyDescent="0.2">
      <c r="A2052" s="55">
        <v>1991</v>
      </c>
      <c r="B2052" s="1233">
        <f>'Cap Outlay Deprec 27'!K10</f>
        <v>792118</v>
      </c>
      <c r="C2052" s="14" t="s">
        <v>672</v>
      </c>
      <c r="D2052" s="14" t="str">
        <f t="shared" si="31"/>
        <v>Error?</v>
      </c>
    </row>
    <row r="2053" spans="1:4" x14ac:dyDescent="0.2">
      <c r="A2053" s="55">
        <v>1992</v>
      </c>
      <c r="B2053" s="1233">
        <f>'Cap Outlay Deprec 27'!K12</f>
        <v>0</v>
      </c>
      <c r="C2053" s="14" t="s">
        <v>672</v>
      </c>
      <c r="D2053" s="14" t="str">
        <f t="shared" si="31"/>
        <v>Error?</v>
      </c>
    </row>
    <row r="2054" spans="1:4" x14ac:dyDescent="0.2">
      <c r="A2054" s="55">
        <v>1993</v>
      </c>
      <c r="B2054" s="1233">
        <f>'Cap Outlay Deprec 27'!K13</f>
        <v>265904</v>
      </c>
      <c r="C2054" s="14" t="s">
        <v>672</v>
      </c>
      <c r="D2054" s="14" t="str">
        <f t="shared" si="31"/>
        <v>Error?</v>
      </c>
    </row>
    <row r="2055" spans="1:4" x14ac:dyDescent="0.2">
      <c r="A2055" s="55">
        <v>1994</v>
      </c>
      <c r="B2055" s="1233">
        <f>'Cap Outlay Deprec 27'!K16</f>
        <v>1422640</v>
      </c>
      <c r="C2055" s="14" t="s">
        <v>672</v>
      </c>
      <c r="D2055" s="14" t="str">
        <f t="shared" si="31"/>
        <v>Error?</v>
      </c>
    </row>
    <row r="2056" spans="1:4" x14ac:dyDescent="0.2">
      <c r="A2056" s="55">
        <v>1995</v>
      </c>
      <c r="B2056" s="1233">
        <f>'Cap Outlay Deprec 27'!L5</f>
        <v>548700</v>
      </c>
      <c r="C2056" s="14" t="s">
        <v>672</v>
      </c>
      <c r="D2056" s="14" t="str">
        <f t="shared" si="31"/>
        <v>Error?</v>
      </c>
    </row>
    <row r="2057" spans="1:4" x14ac:dyDescent="0.2">
      <c r="A2057" s="55">
        <v>1996</v>
      </c>
      <c r="B2057" s="1233">
        <f>'Cap Outlay Deprec 27'!L8</f>
        <v>265712</v>
      </c>
      <c r="C2057" s="14" t="s">
        <v>672</v>
      </c>
      <c r="D2057" s="14" t="str">
        <f t="shared" si="31"/>
        <v>Error?</v>
      </c>
    </row>
    <row r="2058" spans="1:4" x14ac:dyDescent="0.2">
      <c r="A2058" s="55">
        <v>1997</v>
      </c>
      <c r="B2058" s="1233">
        <f>'Cap Outlay Deprec 27'!L10</f>
        <v>2462971</v>
      </c>
      <c r="C2058" s="14" t="s">
        <v>672</v>
      </c>
      <c r="D2058" s="14" t="str">
        <f t="shared" si="31"/>
        <v>Error?</v>
      </c>
    </row>
    <row r="2059" spans="1:4" x14ac:dyDescent="0.2">
      <c r="A2059" s="55">
        <v>1998</v>
      </c>
      <c r="B2059" s="1233">
        <f>'Cap Outlay Deprec 27'!L12</f>
        <v>0</v>
      </c>
      <c r="C2059" s="14" t="s">
        <v>672</v>
      </c>
      <c r="D2059" s="14" t="str">
        <f t="shared" si="31"/>
        <v>Error?</v>
      </c>
    </row>
    <row r="2060" spans="1:4" x14ac:dyDescent="0.2">
      <c r="A2060" s="55">
        <v>1999</v>
      </c>
      <c r="B2060" s="1233">
        <f>'Cap Outlay Deprec 27'!L13</f>
        <v>26623</v>
      </c>
      <c r="C2060" s="14" t="s">
        <v>672</v>
      </c>
      <c r="D2060" s="14" t="str">
        <f t="shared" si="31"/>
        <v>Error?</v>
      </c>
    </row>
    <row r="2061" spans="1:4" x14ac:dyDescent="0.2">
      <c r="A2061" s="55">
        <v>2000</v>
      </c>
      <c r="B2061" s="1233">
        <f>'Cap Outlay Deprec 27'!L16</f>
        <v>3304006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1390755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1390755</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4408240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9678229</v>
      </c>
      <c r="C2551" s="14" t="s">
        <v>672</v>
      </c>
      <c r="D2551" s="14" t="str">
        <f t="shared" si="38"/>
        <v>Error?</v>
      </c>
    </row>
    <row r="2552" spans="1:4" x14ac:dyDescent="0.2">
      <c r="A2552" s="83">
        <v>2491</v>
      </c>
      <c r="D2552" s="14" t="str">
        <f t="shared" si="38"/>
        <v>OK</v>
      </c>
    </row>
    <row r="2553" spans="1:4" x14ac:dyDescent="0.2">
      <c r="A2553" s="55">
        <v>2492</v>
      </c>
      <c r="B2553" s="1233">
        <f>'Acct Summary 7-8'!C6</f>
        <v>1428868</v>
      </c>
      <c r="C2553" s="14" t="s">
        <v>672</v>
      </c>
      <c r="D2553" s="14" t="str">
        <f t="shared" si="38"/>
        <v>Error?</v>
      </c>
    </row>
    <row r="2554" spans="1:4" x14ac:dyDescent="0.2">
      <c r="A2554" s="55">
        <v>2493</v>
      </c>
      <c r="B2554" s="1233">
        <f>'Acct Summary 7-8'!C7</f>
        <v>2982174</v>
      </c>
      <c r="C2554" s="14" t="s">
        <v>672</v>
      </c>
      <c r="D2554" s="14" t="str">
        <f t="shared" si="38"/>
        <v>Error?</v>
      </c>
    </row>
    <row r="2555" spans="1:4" x14ac:dyDescent="0.2">
      <c r="A2555" s="55">
        <v>2494</v>
      </c>
      <c r="B2555" s="1233">
        <f>'Acct Summary 7-8'!C8</f>
        <v>14089271</v>
      </c>
      <c r="C2555" s="14" t="s">
        <v>672</v>
      </c>
      <c r="D2555" s="14" t="str">
        <f t="shared" si="38"/>
        <v>Error?</v>
      </c>
    </row>
    <row r="2556" spans="1:4" x14ac:dyDescent="0.2">
      <c r="A2556" s="55">
        <v>2495</v>
      </c>
      <c r="B2556" s="1233">
        <f>'Acct Summary 7-8'!C12</f>
        <v>7731194</v>
      </c>
      <c r="C2556" s="14" t="s">
        <v>672</v>
      </c>
      <c r="D2556" s="14" t="str">
        <f t="shared" si="38"/>
        <v>Error?</v>
      </c>
    </row>
    <row r="2557" spans="1:4" x14ac:dyDescent="0.2">
      <c r="A2557" s="55">
        <v>2496</v>
      </c>
      <c r="B2557" s="1233">
        <f>'Acct Summary 7-8'!C13</f>
        <v>5711991</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1390755</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14833940</v>
      </c>
      <c r="C2561" s="14" t="s">
        <v>672</v>
      </c>
      <c r="D2561" s="14" t="str">
        <f t="shared" si="39"/>
        <v>Error?</v>
      </c>
    </row>
    <row r="2562" spans="1:4" x14ac:dyDescent="0.2">
      <c r="A2562" s="55">
        <v>2501</v>
      </c>
      <c r="B2562" s="1233">
        <f>'Acct Summary 7-8'!C20</f>
        <v>-744669</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1390755</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1390755</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-744669</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5021766</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1137283</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949188</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41471</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8318</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24579</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7182605</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5169047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44011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2751840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16841111</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2751840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17585780</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5169047</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68075</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360013</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578155</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37558</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9072888</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9072888</v>
      </c>
      <c r="C5087" s="14" t="s">
        <v>672</v>
      </c>
      <c r="D5087" s="14" t="str">
        <f t="shared" si="78"/>
        <v>Error?</v>
      </c>
    </row>
    <row r="5088" spans="1:4" x14ac:dyDescent="0.2">
      <c r="A5088" s="55">
        <v>5027</v>
      </c>
      <c r="B5088" s="1233">
        <f>'Revenues 9-14'!C65</f>
        <v>3616</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3616</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5248</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18322</v>
      </c>
      <c r="D5119" s="14" t="str">
        <f t="shared" ref="D5119:D5182" si="79">IF(ISBLANK(B5119),"OK",IF(A5119-B5119=0,"OK","Error?"))</f>
        <v>Error?</v>
      </c>
    </row>
    <row r="5120" spans="1:4" x14ac:dyDescent="0.2">
      <c r="A5120" s="55">
        <v>5059</v>
      </c>
      <c r="B5120" s="1233">
        <f>'Revenues 9-14'!C108</f>
        <v>596477</v>
      </c>
      <c r="C5120" s="14" t="s">
        <v>672</v>
      </c>
      <c r="D5120" s="14" t="str">
        <f t="shared" si="79"/>
        <v>Error?</v>
      </c>
    </row>
    <row r="5121" spans="1:4" x14ac:dyDescent="0.2">
      <c r="A5121" s="55">
        <v>5060</v>
      </c>
      <c r="B5121" s="1233">
        <f>'Revenues 9-14'!C109</f>
        <v>9678229</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1423278</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1423278</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405</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5185</v>
      </c>
      <c r="D5177" s="14" t="str">
        <f t="shared" si="79"/>
        <v>Error?</v>
      </c>
    </row>
    <row r="5178" spans="1:4" x14ac:dyDescent="0.2">
      <c r="A5178" s="55">
        <v>5117</v>
      </c>
      <c r="B5178" s="1233">
        <f>'Revenues 9-14'!C154</f>
        <v>5185</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1428868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1428868</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36941</v>
      </c>
      <c r="D5239" s="14" t="str">
        <f t="shared" si="80"/>
        <v>Error?</v>
      </c>
    </row>
    <row r="5240" spans="1:4" x14ac:dyDescent="0.2">
      <c r="A5240" s="55">
        <v>5179</v>
      </c>
      <c r="B5240" s="1233">
        <f>'Revenues 9-14'!C195</f>
        <v>569</v>
      </c>
      <c r="D5240" s="14" t="str">
        <f t="shared" si="80"/>
        <v>Error?</v>
      </c>
    </row>
    <row r="5241" spans="1:4" x14ac:dyDescent="0.2">
      <c r="A5241" s="55">
        <v>5180</v>
      </c>
      <c r="B5241" s="1233">
        <f>'Revenues 9-14'!C196</f>
        <v>6501</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44011</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62365</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2410152</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2472517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2982174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2982174</v>
      </c>
      <c r="C5326" s="14" t="s">
        <v>672</v>
      </c>
      <c r="D5326" s="14" t="str">
        <f t="shared" si="82"/>
        <v>Error?</v>
      </c>
    </row>
    <row r="5327" spans="1:4" x14ac:dyDescent="0.2">
      <c r="A5327" s="55">
        <v>5266</v>
      </c>
      <c r="B5327" s="1233">
        <f>'Revenues 9-14'!C275</f>
        <v>14089271</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5248</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-744669</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-0.14406311260083338</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411823</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369310</v>
      </c>
      <c r="D7251" s="14" t="str">
        <f t="shared" si="112"/>
        <v>Error?</v>
      </c>
    </row>
    <row r="7252" spans="1:4" x14ac:dyDescent="0.2">
      <c r="A7252">
        <f t="shared" si="113"/>
        <v>7191</v>
      </c>
      <c r="B7252" s="1233">
        <f>'Expenditures 15-22'!D9</f>
        <v>35206</v>
      </c>
      <c r="D7252" s="14" t="str">
        <f t="shared" si="112"/>
        <v>Error?</v>
      </c>
    </row>
    <row r="7253" spans="1:4" x14ac:dyDescent="0.2">
      <c r="A7253">
        <f t="shared" si="113"/>
        <v>7192</v>
      </c>
      <c r="B7253" s="1233">
        <f>'Expenditures 15-22'!E9</f>
        <v>2279</v>
      </c>
      <c r="D7253" s="14" t="str">
        <f t="shared" si="112"/>
        <v>Error?</v>
      </c>
    </row>
    <row r="7254" spans="1:4" x14ac:dyDescent="0.2">
      <c r="A7254">
        <f t="shared" si="113"/>
        <v>7193</v>
      </c>
      <c r="B7254" s="1233">
        <f>'Expenditures 15-22'!F9</f>
        <v>1653</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3375</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199737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SEFA NOTES (2)</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2016-09-26T20:52:44Z</cp:lastPrinted>
  <dcterms:created xsi:type="dcterms:W3CDTF">2003-10-29T19:06:34Z</dcterms:created>
  <dcterms:modified xsi:type="dcterms:W3CDTF">2016-10-17T13:23:31Z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ies>
</file>